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NEUTAA\Documents\disco d\AÑO 2025\EstadosCartera_2025\"/>
    </mc:Choice>
  </mc:AlternateContent>
  <xr:revisionPtr revIDLastSave="0" documentId="13_ncr:1_{35826659-3508-4C52-AE51-381C6DE9C789}" xr6:coauthVersionLast="47" xr6:coauthVersionMax="47" xr10:uidLastSave="{00000000-0000-0000-0000-000000000000}"/>
  <bookViews>
    <workbookView xWindow="0" yWindow="0" windowWidth="19440" windowHeight="6852" xr2:uid="{00000000-000D-0000-FFFF-FFFF00000000}"/>
  </bookViews>
  <sheets>
    <sheet name="Septiembre_2025" sheetId="27" r:id="rId1"/>
  </sheets>
  <definedNames>
    <definedName name="_xlnm._FilterDatabase" localSheetId="0" hidden="1">Septiembre_2025!$A$7:$M$260</definedName>
    <definedName name="_xlnm.Print_Area" localSheetId="0">Septiembre_2025!$A$1:$M$278</definedName>
    <definedName name="_xlnm.Print_Titles" localSheetId="0">Septiembre_2025!$7:$7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0" i="27" l="1"/>
  <c r="J260" i="27"/>
  <c r="I260" i="27"/>
  <c r="H260" i="27"/>
  <c r="G260" i="27"/>
  <c r="F260" i="27"/>
  <c r="E260" i="27"/>
  <c r="K258" i="27"/>
  <c r="J258" i="27"/>
  <c r="I258" i="27"/>
  <c r="H258" i="27"/>
  <c r="G258" i="27"/>
  <c r="F258" i="27"/>
  <c r="E258" i="27"/>
  <c r="K256" i="27"/>
  <c r="J256" i="27"/>
  <c r="I256" i="27"/>
  <c r="H256" i="27"/>
  <c r="G256" i="27"/>
  <c r="F256" i="27"/>
  <c r="E256" i="27"/>
  <c r="K228" i="27"/>
  <c r="J228" i="27"/>
  <c r="I228" i="27"/>
  <c r="H228" i="27"/>
  <c r="G228" i="27"/>
  <c r="F228" i="27"/>
  <c r="E228" i="27"/>
  <c r="K226" i="27"/>
  <c r="J226" i="27"/>
  <c r="I226" i="27"/>
  <c r="H226" i="27"/>
  <c r="G226" i="27"/>
  <c r="F226" i="27"/>
  <c r="E226" i="27"/>
  <c r="K211" i="27"/>
  <c r="J211" i="27"/>
  <c r="I211" i="27"/>
  <c r="H211" i="27"/>
  <c r="G211" i="27"/>
  <c r="F211" i="27"/>
  <c r="E211" i="27"/>
  <c r="K202" i="27"/>
  <c r="J202" i="27"/>
  <c r="I202" i="27"/>
  <c r="H202" i="27"/>
  <c r="G202" i="27"/>
  <c r="F202" i="27"/>
  <c r="E202" i="27"/>
  <c r="K200" i="27"/>
  <c r="J200" i="27"/>
  <c r="I200" i="27"/>
  <c r="H200" i="27"/>
  <c r="G200" i="27"/>
  <c r="F200" i="27"/>
  <c r="E200" i="27"/>
  <c r="K198" i="27"/>
  <c r="J198" i="27"/>
  <c r="I198" i="27"/>
  <c r="H198" i="27"/>
  <c r="G198" i="27"/>
  <c r="F198" i="27"/>
  <c r="E198" i="27"/>
  <c r="K196" i="27"/>
  <c r="J196" i="27"/>
  <c r="I196" i="27"/>
  <c r="H196" i="27"/>
  <c r="G196" i="27"/>
  <c r="F196" i="27"/>
  <c r="E196" i="27"/>
  <c r="K174" i="27"/>
  <c r="J174" i="27"/>
  <c r="I174" i="27"/>
  <c r="H174" i="27"/>
  <c r="G174" i="27"/>
  <c r="F174" i="27"/>
  <c r="E174" i="27"/>
  <c r="K157" i="27"/>
  <c r="J157" i="27"/>
  <c r="I157" i="27"/>
  <c r="H157" i="27"/>
  <c r="G157" i="27"/>
  <c r="F157" i="27"/>
  <c r="E157" i="27"/>
  <c r="K155" i="27"/>
  <c r="J155" i="27"/>
  <c r="I155" i="27"/>
  <c r="H155" i="27"/>
  <c r="G155" i="27"/>
  <c r="F155" i="27"/>
  <c r="E155" i="27"/>
  <c r="K150" i="27"/>
  <c r="J150" i="27"/>
  <c r="I150" i="27"/>
  <c r="H150" i="27"/>
  <c r="G150" i="27"/>
  <c r="F150" i="27"/>
  <c r="E150" i="27"/>
  <c r="K134" i="27"/>
  <c r="J134" i="27"/>
  <c r="I134" i="27"/>
  <c r="H134" i="27"/>
  <c r="G134" i="27"/>
  <c r="F134" i="27"/>
  <c r="E134" i="27"/>
  <c r="K132" i="27"/>
  <c r="J132" i="27"/>
  <c r="I132" i="27"/>
  <c r="H132" i="27"/>
  <c r="G132" i="27"/>
  <c r="F132" i="27"/>
  <c r="E132" i="27"/>
  <c r="K130" i="27"/>
  <c r="J130" i="27"/>
  <c r="I130" i="27"/>
  <c r="H130" i="27"/>
  <c r="G130" i="27"/>
  <c r="F130" i="27"/>
  <c r="E130" i="27"/>
  <c r="K128" i="27"/>
  <c r="J128" i="27"/>
  <c r="I128" i="27"/>
  <c r="H128" i="27"/>
  <c r="G128" i="27"/>
  <c r="F128" i="27"/>
  <c r="E128" i="27"/>
  <c r="K126" i="27"/>
  <c r="J126" i="27"/>
  <c r="I126" i="27"/>
  <c r="H126" i="27"/>
  <c r="G126" i="27"/>
  <c r="F126" i="27"/>
  <c r="E126" i="27"/>
  <c r="K124" i="27"/>
  <c r="J124" i="27"/>
  <c r="I124" i="27"/>
  <c r="H124" i="27"/>
  <c r="G124" i="27"/>
  <c r="F124" i="27"/>
  <c r="E124" i="27"/>
  <c r="K122" i="27"/>
  <c r="J122" i="27"/>
  <c r="I122" i="27"/>
  <c r="H122" i="27"/>
  <c r="G122" i="27"/>
  <c r="F122" i="27"/>
  <c r="E122" i="27"/>
  <c r="K87" i="27"/>
  <c r="J87" i="27"/>
  <c r="I87" i="27"/>
  <c r="H87" i="27"/>
  <c r="G87" i="27"/>
  <c r="F87" i="27"/>
  <c r="E87" i="27"/>
  <c r="K70" i="27"/>
  <c r="J70" i="27"/>
  <c r="I70" i="27"/>
  <c r="H70" i="27"/>
  <c r="G70" i="27"/>
  <c r="F70" i="27"/>
  <c r="E70" i="27"/>
  <c r="K68" i="27"/>
  <c r="J68" i="27"/>
  <c r="I68" i="27"/>
  <c r="H68" i="27"/>
  <c r="G68" i="27"/>
  <c r="F68" i="27"/>
  <c r="E68" i="27"/>
  <c r="K66" i="27"/>
  <c r="J66" i="27"/>
  <c r="I66" i="27"/>
  <c r="H66" i="27"/>
  <c r="G66" i="27"/>
  <c r="F66" i="27"/>
  <c r="E66" i="27"/>
  <c r="K38" i="27"/>
  <c r="J38" i="27"/>
  <c r="I38" i="27"/>
  <c r="H38" i="27"/>
  <c r="G38" i="27"/>
  <c r="F38" i="27"/>
  <c r="E38" i="27"/>
  <c r="K35" i="27"/>
  <c r="J35" i="27"/>
  <c r="I35" i="27"/>
  <c r="H35" i="27"/>
  <c r="G35" i="27"/>
  <c r="F35" i="27"/>
  <c r="E35" i="27"/>
  <c r="K26" i="27"/>
  <c r="J26" i="27"/>
  <c r="I26" i="27"/>
  <c r="H26" i="27"/>
  <c r="G26" i="27"/>
  <c r="F26" i="27"/>
  <c r="E26" i="27"/>
  <c r="K22" i="27"/>
  <c r="J22" i="27"/>
  <c r="I22" i="27"/>
  <c r="H22" i="27"/>
  <c r="G22" i="27"/>
  <c r="F22" i="27"/>
  <c r="E22" i="27"/>
  <c r="L201" i="27"/>
  <c r="L202" i="27" s="1"/>
  <c r="L251" i="27"/>
  <c r="L252" i="27"/>
  <c r="L253" i="27"/>
  <c r="L254" i="27"/>
  <c r="L255" i="27"/>
  <c r="L257" i="27"/>
  <c r="L258" i="27" s="1"/>
  <c r="L259" i="27"/>
  <c r="L260" i="27" s="1"/>
  <c r="F261" i="27" l="1"/>
  <c r="H261" i="27"/>
  <c r="I261" i="27"/>
  <c r="K261" i="27"/>
  <c r="J261" i="27"/>
  <c r="E261" i="27"/>
  <c r="G261" i="27"/>
  <c r="L194" i="27"/>
  <c r="L129" i="27" l="1"/>
  <c r="L130" i="27" s="1"/>
  <c r="F266" i="27" l="1"/>
  <c r="F268" i="27" s="1"/>
  <c r="G266" i="27"/>
  <c r="G268" i="27" s="1"/>
  <c r="H266" i="27"/>
  <c r="H268" i="27" s="1"/>
  <c r="I266" i="27"/>
  <c r="I268" i="27" s="1"/>
  <c r="J266" i="27"/>
  <c r="J268" i="27" s="1"/>
  <c r="K266" i="27"/>
  <c r="K268" i="27" s="1"/>
  <c r="E266" i="27"/>
  <c r="E268" i="27" s="1"/>
  <c r="L199" i="27"/>
  <c r="L200" i="27" s="1"/>
  <c r="L127" i="27" l="1"/>
  <c r="L128" i="27" s="1"/>
  <c r="L243" i="27" l="1"/>
  <c r="L131" i="27" l="1"/>
  <c r="L132" i="27" s="1"/>
  <c r="L184" i="27" l="1"/>
  <c r="L136" i="27" l="1"/>
  <c r="L214" i="27" l="1"/>
  <c r="L215" i="27"/>
  <c r="L216" i="27"/>
  <c r="L217" i="27"/>
  <c r="L218" i="27"/>
  <c r="L195" i="27"/>
  <c r="L186" i="27"/>
  <c r="L170" i="27" l="1"/>
  <c r="L137" i="27" l="1"/>
  <c r="L221" i="27" l="1"/>
  <c r="L190" i="27" l="1"/>
  <c r="L192" i="27" l="1"/>
  <c r="L220" i="27" l="1"/>
  <c r="L144" i="27" l="1"/>
  <c r="L230" i="27" l="1"/>
  <c r="L234" i="27" l="1"/>
  <c r="L140" i="27" l="1"/>
  <c r="L225" i="27" l="1"/>
  <c r="L229" i="27" l="1"/>
  <c r="L206" i="27"/>
  <c r="L207" i="27"/>
  <c r="L208" i="27"/>
  <c r="L209" i="27"/>
  <c r="L210" i="27"/>
  <c r="L212" i="27"/>
  <c r="L213" i="27"/>
  <c r="L205" i="27"/>
  <c r="L204" i="27"/>
  <c r="L203" i="27"/>
  <c r="L197" i="27"/>
  <c r="L198" i="27" s="1"/>
  <c r="L241" i="27"/>
  <c r="L240" i="27"/>
  <c r="L239" i="27"/>
  <c r="L238" i="27"/>
  <c r="L237" i="27"/>
  <c r="L236" i="27"/>
  <c r="L235" i="27"/>
  <c r="L233" i="27"/>
  <c r="L232" i="27"/>
  <c r="L231" i="27"/>
  <c r="L227" i="27"/>
  <c r="L228" i="27" s="1"/>
  <c r="L224" i="27"/>
  <c r="L223" i="27"/>
  <c r="L222" i="27"/>
  <c r="L219" i="27"/>
  <c r="L265" i="27"/>
  <c r="L266" i="27" s="1"/>
  <c r="L153" i="27"/>
  <c r="L193" i="27"/>
  <c r="L191" i="27"/>
  <c r="L189" i="27"/>
  <c r="L188" i="27"/>
  <c r="L187" i="27"/>
  <c r="L185" i="27"/>
  <c r="L183" i="27"/>
  <c r="L182" i="27"/>
  <c r="L181" i="27"/>
  <c r="L180" i="27"/>
  <c r="L179" i="27"/>
  <c r="L178" i="27"/>
  <c r="L177" i="27"/>
  <c r="L176" i="27"/>
  <c r="L175" i="27"/>
  <c r="L173" i="27"/>
  <c r="L172" i="27"/>
  <c r="L171" i="27"/>
  <c r="L169" i="27"/>
  <c r="L168" i="27"/>
  <c r="L167" i="27"/>
  <c r="L166" i="27"/>
  <c r="L165" i="27"/>
  <c r="L164" i="27"/>
  <c r="L163" i="27"/>
  <c r="L162" i="27"/>
  <c r="L161" i="27"/>
  <c r="L160" i="27"/>
  <c r="L159" i="27"/>
  <c r="L158" i="27"/>
  <c r="L156" i="27"/>
  <c r="L157" i="27" s="1"/>
  <c r="L154" i="27"/>
  <c r="L250" i="27"/>
  <c r="L249" i="27"/>
  <c r="L248" i="27"/>
  <c r="L247" i="27"/>
  <c r="L246" i="27"/>
  <c r="L245" i="27"/>
  <c r="L244" i="27"/>
  <c r="L242" i="27"/>
  <c r="L152" i="27"/>
  <c r="L151" i="27"/>
  <c r="L149" i="27"/>
  <c r="L148" i="27"/>
  <c r="L147" i="27"/>
  <c r="L146" i="27"/>
  <c r="L145" i="27"/>
  <c r="L143" i="27"/>
  <c r="L142" i="27"/>
  <c r="L141" i="27"/>
  <c r="L139" i="27"/>
  <c r="L138" i="27"/>
  <c r="L135" i="27"/>
  <c r="L133" i="27"/>
  <c r="L134" i="27" s="1"/>
  <c r="L125" i="27"/>
  <c r="L126" i="27" s="1"/>
  <c r="L123" i="27"/>
  <c r="L124" i="27" s="1"/>
  <c r="L121" i="27"/>
  <c r="L120" i="27"/>
  <c r="L119" i="27"/>
  <c r="L118" i="27"/>
  <c r="L117" i="27"/>
  <c r="L116" i="27"/>
  <c r="L115" i="27"/>
  <c r="L114" i="27"/>
  <c r="L113" i="27"/>
  <c r="L112" i="27"/>
  <c r="L111" i="27"/>
  <c r="L110" i="27"/>
  <c r="L109" i="27"/>
  <c r="L108" i="27"/>
  <c r="L107" i="27"/>
  <c r="L106" i="27"/>
  <c r="L105" i="27"/>
  <c r="L104" i="27"/>
  <c r="L103" i="27"/>
  <c r="L102" i="27"/>
  <c r="L101" i="27"/>
  <c r="L100" i="27"/>
  <c r="L99" i="27"/>
  <c r="L98" i="27"/>
  <c r="L97" i="27"/>
  <c r="L96" i="27"/>
  <c r="L95" i="27"/>
  <c r="L94" i="27"/>
  <c r="L93" i="27"/>
  <c r="L92" i="27"/>
  <c r="L91" i="27"/>
  <c r="L90" i="27"/>
  <c r="L89" i="27"/>
  <c r="L88" i="27"/>
  <c r="L86" i="27"/>
  <c r="L85" i="27"/>
  <c r="L84" i="27"/>
  <c r="L83" i="27"/>
  <c r="L82" i="27"/>
  <c r="L81" i="27"/>
  <c r="L80" i="27"/>
  <c r="L79" i="27"/>
  <c r="L78" i="27"/>
  <c r="L77" i="27"/>
  <c r="L76" i="27"/>
  <c r="L75" i="27"/>
  <c r="L74" i="27"/>
  <c r="L73" i="27"/>
  <c r="L72" i="27"/>
  <c r="L71" i="27"/>
  <c r="L69" i="27"/>
  <c r="L70" i="27" s="1"/>
  <c r="L67" i="27"/>
  <c r="L68" i="27" s="1"/>
  <c r="L65" i="27"/>
  <c r="L64" i="27"/>
  <c r="L63" i="27"/>
  <c r="L62" i="27"/>
  <c r="L61" i="27"/>
  <c r="L60" i="27"/>
  <c r="L59" i="27"/>
  <c r="L58" i="27"/>
  <c r="L57" i="27"/>
  <c r="L56" i="27"/>
  <c r="L55" i="27"/>
  <c r="L54" i="27"/>
  <c r="L53" i="27"/>
  <c r="L52" i="27"/>
  <c r="L51" i="27"/>
  <c r="L50" i="27"/>
  <c r="L49" i="27"/>
  <c r="L48" i="27"/>
  <c r="L47" i="27"/>
  <c r="L46" i="27"/>
  <c r="L45" i="27"/>
  <c r="L44" i="27"/>
  <c r="L43" i="27"/>
  <c r="L42" i="27"/>
  <c r="L41" i="27"/>
  <c r="L40" i="27"/>
  <c r="L39" i="27"/>
  <c r="L37" i="27"/>
  <c r="L36" i="27"/>
  <c r="L38" i="27" s="1"/>
  <c r="L34" i="27"/>
  <c r="L33" i="27"/>
  <c r="L32" i="27"/>
  <c r="L31" i="27"/>
  <c r="L30" i="27"/>
  <c r="L29" i="27"/>
  <c r="L28" i="27"/>
  <c r="L27" i="27"/>
  <c r="L25" i="27"/>
  <c r="L24" i="27"/>
  <c r="L23" i="27"/>
  <c r="L26" i="27" s="1"/>
  <c r="L21" i="27"/>
  <c r="L20" i="27"/>
  <c r="L19" i="27"/>
  <c r="L18" i="27"/>
  <c r="L17" i="27"/>
  <c r="L16" i="27"/>
  <c r="L15" i="27"/>
  <c r="L14" i="27"/>
  <c r="L13" i="27"/>
  <c r="L12" i="27"/>
  <c r="L11" i="27"/>
  <c r="L10" i="27"/>
  <c r="L9" i="27"/>
  <c r="L8" i="27"/>
  <c r="L155" i="27" l="1"/>
  <c r="L174" i="27"/>
  <c r="L211" i="27"/>
  <c r="L22" i="27"/>
  <c r="L196" i="27"/>
  <c r="L150" i="27"/>
  <c r="L226" i="27"/>
  <c r="L35" i="27"/>
  <c r="L87" i="27"/>
  <c r="L122" i="27"/>
  <c r="L66" i="27"/>
  <c r="L256" i="27"/>
  <c r="L261" i="27" l="1"/>
  <c r="L268" i="27" s="1"/>
</calcChain>
</file>

<file path=xl/sharedStrings.xml><?xml version="1.0" encoding="utf-8"?>
<sst xmlns="http://schemas.openxmlformats.org/spreadsheetml/2006/main" count="513" uniqueCount="243">
  <si>
    <t>CARTERA POR EDADES</t>
  </si>
  <si>
    <t>ÁREA DE CARTERA</t>
  </si>
  <si>
    <t>SUBRED INTEGRADA DE SERVICIOS DE SALUD SUR OCCIDENTE</t>
  </si>
  <si>
    <t>NIT 900.959.048-4</t>
  </si>
  <si>
    <t>SEPTIEMBRE</t>
  </si>
  <si>
    <t>Regimen</t>
  </si>
  <si>
    <t>Nit</t>
  </si>
  <si>
    <t>Nombre Tercero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</si>
  <si>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</si>
  <si>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</si>
  <si>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</si>
  <si>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</si>
  <si>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</si>
  <si>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</si>
  <si>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Pagos sin soporte</t>
  </si>
  <si>
    <t>Total Cartera</t>
  </si>
  <si>
    <t>Accidente de Tránsito</t>
  </si>
  <si>
    <t>SEGUROS COMERCIALES BOLIVAR S.A.</t>
  </si>
  <si>
    <t>AXA COLPATRIA SEGUROS DE VIDA S.A.</t>
  </si>
  <si>
    <t>AXA COLPATRIA SEGUROS S.A.</t>
  </si>
  <si>
    <t>LA PREVISORA S A COMPAÑIA DE SEGUROS</t>
  </si>
  <si>
    <t>HDI SEGUROS S A</t>
  </si>
  <si>
    <t>LIBERTY SEGUROS DE VIDA S.A</t>
  </si>
  <si>
    <t>SEGUROS DEL ESTADO SA</t>
  </si>
  <si>
    <t>LA EQUIDAD SEGUROS GENERALES ORGANISMO COOPERATIVO</t>
  </si>
  <si>
    <t>COMPAÑIA MUNDIAL DE SEGUROS S.A.</t>
  </si>
  <si>
    <t>HDI SEGUROS COLOMBIA SA</t>
  </si>
  <si>
    <t>ASEGURADORA SOLIDARIA DE COLOMBIA ENTIDAD COOPERATIVA</t>
  </si>
  <si>
    <t>SEGUROS GENERALES SURAMERICANA S. A.</t>
  </si>
  <si>
    <t>MAPFRE SEGUROS GENERALES DE COLOMBIA S A</t>
  </si>
  <si>
    <t>CARDIF COLOMBIA SEGUROS GENERALES S.A</t>
  </si>
  <si>
    <t>Total Accidente de Tránsito</t>
  </si>
  <si>
    <t>Accidente de Tránsito_Fosyga</t>
  </si>
  <si>
    <t>CONSORCIO SAYP 2011</t>
  </si>
  <si>
    <t>UNION TEMPORAL FOSYGA 2014</t>
  </si>
  <si>
    <t>ADMINISTRADORA DE LOS RECURSOS DEL SISTEMA GENERAL DE SEGURIDAD SOCIAL EN SALUD</t>
  </si>
  <si>
    <t>Total Accidente de Tránsito_Fosyga</t>
  </si>
  <si>
    <t>ARL</t>
  </si>
  <si>
    <t>RIESGOS LABORALES COLMENA S.A</t>
  </si>
  <si>
    <t>SEGUROS DE RIESGOS LABORALES SURAMERICANA S.A.</t>
  </si>
  <si>
    <t>LA EQUIDAD SEGUROS DE VIDA ORGANISMO COOPERATIVO</t>
  </si>
  <si>
    <t>COMPAÑIA DE SEGUROS BOLIVAR S.A.</t>
  </si>
  <si>
    <t>POSITIVA COMPAÑIA DE SEGUROS S. A.</t>
  </si>
  <si>
    <t>SEGUROS DE VIDA SURAMERICANA SA</t>
  </si>
  <si>
    <t>Total ARL</t>
  </si>
  <si>
    <t>Capitación</t>
  </si>
  <si>
    <t>FAMISANAR ENTIDAD PROMOTORA DE SALUD S A S</t>
  </si>
  <si>
    <t>CAPITAL SALUD ENTIDAD PROMOTORA DE SALUD DEL REGIMEN SUBSIDIADO S.A.S.</t>
  </si>
  <si>
    <t>Total Capitación</t>
  </si>
  <si>
    <t>Contributivo</t>
  </si>
  <si>
    <t>EPS Y MEDICINA PREPAGADA SURAMERICANA S.A.</t>
  </si>
  <si>
    <t>FONDO DE PASIVO SOCIAL DE FERROCARRILES NACIONALES DE COLOMBIA</t>
  </si>
  <si>
    <t>SALUD TOTAL ENTIDAD PROMOTORA DE SALUD DEL REGIMEN CONTRIBUTIVO Y DEL REGIMEN SUBSIDIADO S A</t>
  </si>
  <si>
    <t>ENTIDAD PROMOTORA DE SALUD SANITAS S.A.S.</t>
  </si>
  <si>
    <t xml:space="preserve">S.O.S. ENTIDAD PROMOTORA DE SALUD SERVICIO OCCIDENTAL DE SALUD S.A. </t>
  </si>
  <si>
    <t>ASOCIACION MUTUAL SER EMPRESA SOLIDARIA DE SALUD EPS-S</t>
  </si>
  <si>
    <t>PIJAOS SALUD EPSI</t>
  </si>
  <si>
    <t>AIC ASOCIACION INDIGENA DEL CAUCA AIC EPS-INDIGENA</t>
  </si>
  <si>
    <t xml:space="preserve">DUSAKAWI EPS-I ASOCIACION DE CABILDOS INDIGENAS DEL CESAR Y GUAJIRA </t>
  </si>
  <si>
    <t>ALIANSALUD ENTIDAD PROMOTORA DE SALUD SA</t>
  </si>
  <si>
    <t>MALLAMAS ENTIDAD PROMOTORA DE SALUD MALLAMAS E P S INDIGENA</t>
  </si>
  <si>
    <t>ANAS WAYUU E P S I</t>
  </si>
  <si>
    <t xml:space="preserve">COMPENSAR - CAJA DE COMPENSACION FAMILIAR </t>
  </si>
  <si>
    <t>CAJACOPI - CAJA DE COMPENSACION FAMILIAR CAJACOPI ATLANTICO</t>
  </si>
  <si>
    <t>COMFENALCO VALLE DELAGENTE-CAJA DE COMPENSACION FAMILIAR DEL VALLE DEL CAUCA</t>
  </si>
  <si>
    <t>CAJA DE COMPENSACION FAMILIAR DEL ORIENTE COLOMBIANO COMFAORIENTE</t>
  </si>
  <si>
    <t>CAJA DE COMPENSACION FAMILIAR DEL CHOCO</t>
  </si>
  <si>
    <t>CAPRESOCA E.P.S.</t>
  </si>
  <si>
    <t>NUEVA EMPRESA PROMOTORA DE SALUD SA</t>
  </si>
  <si>
    <t>COOSALUD ENTIDAD PROMOTORA DE SALUD SA</t>
  </si>
  <si>
    <t>ALIANZA MEDELLIN ANTIOQUIA EPS S.A.S. - SAVIA SALUD EPS</t>
  </si>
  <si>
    <t>FUNDACION SALUD MIA EPS</t>
  </si>
  <si>
    <t>ASMET SALUD EPS SAS</t>
  </si>
  <si>
    <t>EMSSANAR ENTIDAD PROMOTORA DE SALUD S.A.S.</t>
  </si>
  <si>
    <t>CAJACOPI EPS S.A.S.</t>
  </si>
  <si>
    <t>EPS FAMILIAR DE COLOMBIA S.A.S.</t>
  </si>
  <si>
    <t>Total Contributivo</t>
  </si>
  <si>
    <t>Contributivo_PGP</t>
  </si>
  <si>
    <t>Total Contributivo_PGP</t>
  </si>
  <si>
    <t>Contributivo_PYD</t>
  </si>
  <si>
    <t>Total Contributivo_PYD</t>
  </si>
  <si>
    <t>Convenios Docentes Asistenciales</t>
  </si>
  <si>
    <t>ESCUELA DE AUXILIARES DE ENFERMERIA ESAE S A S</t>
  </si>
  <si>
    <t>UNIVERSIDAD MILITAR NUEVA GRANADA</t>
  </si>
  <si>
    <t>CAMPO ALTO ACESALUD S.A.S.</t>
  </si>
  <si>
    <t>CEDEP LTDA</t>
  </si>
  <si>
    <t>FUNDACION UNIVERSITARIA SANITAS</t>
  </si>
  <si>
    <t>UNIVERSIDAD DE LOS ANDES</t>
  </si>
  <si>
    <t>COLEGIO MAYOR DE NUESTRA SEÑORA DEL ROSARIO</t>
  </si>
  <si>
    <t>PONTIFICIA UNIVERSIDAD JAVERIANA</t>
  </si>
  <si>
    <t>UNIVERSIDAD COOPERATIVA DE COLOMBIA</t>
  </si>
  <si>
    <t>UNIVERSIDAD EL BOSQUE</t>
  </si>
  <si>
    <t>UNIVERSIDAD DE LA SABANA</t>
  </si>
  <si>
    <t>UNIVERSIDAD ECCI</t>
  </si>
  <si>
    <t>UNIVERSIDAD DE CIENCIAS APLICADAS Y AMBIENTALES UDCA</t>
  </si>
  <si>
    <t>CORPORACION UNIVERSITARIA IBEROAMERICANA</t>
  </si>
  <si>
    <t>FUNDACION UNIVERSITARIA DEL AREA ANDINA</t>
  </si>
  <si>
    <t>UNIVERSIDAD MANUELA BELTRAN UMB</t>
  </si>
  <si>
    <t>Total Convenios Docentes Asistenciales</t>
  </si>
  <si>
    <t>Entes Territoriales</t>
  </si>
  <si>
    <t>DEPARTAMENTO DEL CAQUETA</t>
  </si>
  <si>
    <t>SECRETARIA  DE PUTUMAYO</t>
  </si>
  <si>
    <t>GOBERNACION DEL MAGDALENA</t>
  </si>
  <si>
    <t>DEPARTAMENTO NORTE DE SANTANDER</t>
  </si>
  <si>
    <t>DEPARTAMENTO DE CORDOBA</t>
  </si>
  <si>
    <t>GOBIERNO DEPARTAMENTAL DEL TOLIMA</t>
  </si>
  <si>
    <t>ENCARGO FIDUCIARIO DEPARTAMENTO DEL VALLE DEL CAUCA</t>
  </si>
  <si>
    <t>INSTITUTO DEPARTAMENTAL DE SALUD DE ARAUCA IDESA</t>
  </si>
  <si>
    <t>SECRETARIA DE SALUD DEL AMAZONAS</t>
  </si>
  <si>
    <t>DEPARTAMENTO DEL QUINDIO</t>
  </si>
  <si>
    <t>DEPARTAMENTO DEL ATLANTICO</t>
  </si>
  <si>
    <t>DEPARTAMENTO DE SANTANDER</t>
  </si>
  <si>
    <t>DEPARTAMENTO DEL VALLE DEL CAUCA</t>
  </si>
  <si>
    <t>SECRETARIA DE SALUD DEPARTAMENTAL DE BOLIVAR</t>
  </si>
  <si>
    <t>INSTITUTO DEPARTAMENTAL DE SALUD DE NORTE DE SANTANDER</t>
  </si>
  <si>
    <t>DEPARTAMENTO DE ANTIOQUIA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</si>
  <si>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</si>
  <si>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</si>
  <si>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</si>
  <si>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</si>
  <si>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DISTRITO TURISTICO CULTURAL E HISTORICO DE SANTA MARTA</t>
  </si>
  <si>
    <t>MUNICIPIO DE EL PIÑON - MAGDALENA</t>
  </si>
  <si>
    <t>DEPARTAMENTO DE BOYACA</t>
  </si>
  <si>
    <t>DEPARTAMENTO DEL META</t>
  </si>
  <si>
    <t>SECRETARIA DEPARTAMENTAL DE SALUD DEL GUAVIARE</t>
  </si>
  <si>
    <t>SECRETARIA SALUD VICHADA</t>
  </si>
  <si>
    <t>DEPARTAMENTO DEL CASANARE</t>
  </si>
  <si>
    <t>SERVICIO SECCIONAL DE SALUD DE LA GUAJIRA</t>
  </si>
  <si>
    <t>DEPARTAMENTO DE LA GUAJIRA</t>
  </si>
  <si>
    <t>DASSALUD DPTO EN SALUD SUCRE</t>
  </si>
  <si>
    <t>DEPARTAMENTO DE SUCRE</t>
  </si>
  <si>
    <t>SECRETARIA DEPARTAMENTAL DE SALUD</t>
  </si>
  <si>
    <t>DEPARTAMENTO DE CUNDINAMARCA</t>
  </si>
  <si>
    <t>UNIDAD ADMINISTRATIVA ESPECIAL DE SALUD DE ARAUCA</t>
  </si>
  <si>
    <t>Total Entes Territoriales</t>
  </si>
  <si>
    <t>FFDS_EXTRAMURAL</t>
  </si>
  <si>
    <t>FONDO FINANCIERO DISTRITAL DE SALUD</t>
  </si>
  <si>
    <t>Total FFDS_EXTRAMURAL</t>
  </si>
  <si>
    <t>FFDS-DESPLAZADOS</t>
  </si>
  <si>
    <t>Total FFDS-DESPLAZADOS</t>
  </si>
  <si>
    <t>FFDS-ESCOLARIDAD</t>
  </si>
  <si>
    <t>Total FFDS-ESCOLARIDAD</t>
  </si>
  <si>
    <t>FFDS-EXTRANJEROS</t>
  </si>
  <si>
    <t>Total FFDS-EXTRANJEROS</t>
  </si>
  <si>
    <t>FFDS-GRATUIDAD</t>
  </si>
  <si>
    <t>Total FFDS-GRATUIDAD</t>
  </si>
  <si>
    <t>FFDS-VINCULADOS</t>
  </si>
  <si>
    <t>Total FFDS-VINCULADOS</t>
  </si>
  <si>
    <t>IPS Privadas</t>
  </si>
  <si>
    <t>EMPRESA COOPERATIVA DE SERVICIOS DE SALUD EMCOSALUD</t>
  </si>
  <si>
    <t>FUNDACION COSME Y DAMIAN</t>
  </si>
  <si>
    <t>CLINICA COLSANITAS S A</t>
  </si>
  <si>
    <t xml:space="preserve">MEDICINA INTEGRAL S.A. </t>
  </si>
  <si>
    <t>ASOCIACION PROFAMILIA</t>
  </si>
  <si>
    <t>HOSPITAL UNIVERSITARIO SAN IGNACIO</t>
  </si>
  <si>
    <t>ORGANIZACION CLINICA GENERAL DEL NORTE S.A.S</t>
  </si>
  <si>
    <t>SOCIEDAD NACIONAL DE LA CRUZ ROJA COLOMBIANA</t>
  </si>
  <si>
    <t>UNIVERSIDAD NACIONAL DE COLOMBIA</t>
  </si>
  <si>
    <t>SUMIMEDICAL S.A.S.</t>
  </si>
  <si>
    <t>UNION TEMPORAL SALUDSUR2</t>
  </si>
  <si>
    <t>UNION TEMPORAL TOLIHUILA</t>
  </si>
  <si>
    <t>UNION TEMPORAL SERVISALUD SAN JOSE</t>
  </si>
  <si>
    <t>UNION TEMPORAL UT RED INTEGRADA FOSCAL-CUB</t>
  </si>
  <si>
    <t>UNION TEMPORAL MEDISALUD UT</t>
  </si>
  <si>
    <t>Total IPS Privadas</t>
  </si>
  <si>
    <t>IPS públicas</t>
  </si>
  <si>
    <t>HOSPITAL LOCAL ISMAEL ROLDAN VALENCIA E.S.E. DE QUIBDO</t>
  </si>
  <si>
    <t>EMPRESA SOCIAL DEL ESTADO HOSPITAL DEPARTAMENTAL SAN FRANCISCO DE ASIS DE QUIBDO EN LIQUIDACIÓN</t>
  </si>
  <si>
    <t>ESE HOSPITAL NUESTRA SEÑORA DE LOS REMEDIOS DE RIOHACHA GUAJIRA</t>
  </si>
  <si>
    <t>SUBRED INTEGRADA DE SERVICIOS DE SALUD NORTE E.S.E.</t>
  </si>
  <si>
    <t>Total IPS públicas</t>
  </si>
  <si>
    <t>Liquidada/Capitación</t>
  </si>
  <si>
    <t>COMFACUNDI - CAJA DE COMPENSACION FAMILIAR DE CUNDINAMARCA</t>
  </si>
  <si>
    <t>Total Liquidada/Capitación</t>
  </si>
  <si>
    <t>Liquidada/Contributivo</t>
  </si>
  <si>
    <t>CAFESALUD ENTIDAD PROMOTORA DE SALUD SA</t>
  </si>
  <si>
    <t>COMPARTA COOPERATIVA DE SALUD COMUNITARIO EMPRESA PROMOTORA DE SALUD SUBSIDIADA COMPARTA EPS-S</t>
  </si>
  <si>
    <t>COOMEVA ENTIDAD PROMOTORA DE SALUD S.A.</t>
  </si>
  <si>
    <t>EMDISALUD - EMPRESA MUTUAL PARA EL DESARROLLO INTEGRAL DE LA SALUD E.S.S.</t>
  </si>
  <si>
    <t>AMBUQ ASOCIACION MUTUAL BARRIOS UNIDOS DE QUIBDO E.S.S</t>
  </si>
  <si>
    <t>CRUZ BLANCA ENTIDAD PROMOTORA DE SALUD S.A.</t>
  </si>
  <si>
    <t>SALUDVIDA S.A. EMPRESA PROMOTORA DE SALUD EPS</t>
  </si>
  <si>
    <t>COMFACOR CAJA DE COMPENSACION FAMILIAR DE CORDOBA</t>
  </si>
  <si>
    <t xml:space="preserve">CAJA DE COMPENSACION FAMILIAR DEL HUILA </t>
  </si>
  <si>
    <t>CAJA DE COMPENSACION FAMILIAR DE NARIÑO</t>
  </si>
  <si>
    <t>CAJA DE COMPENSACION FAMILIAR DE LA GUAJIRA</t>
  </si>
  <si>
    <t>CAJA DE COMPENSACION FAMILIAR DE SUCRE</t>
  </si>
  <si>
    <t xml:space="preserve">ENTIDAD PROMOTORA DE SALUD DEL REGIMEN SUBSIDIADO EPSS CONVIDA </t>
  </si>
  <si>
    <t>EMPRESA PROMOTORA DE SALUD ECOOPSOS EPS S.A.S.</t>
  </si>
  <si>
    <t>MEDIMÁS EPS S.A.S.</t>
  </si>
  <si>
    <t>Total Liquidada/Contributivo</t>
  </si>
  <si>
    <t>Liquidada/Subsidiado</t>
  </si>
  <si>
    <t>SALUDCOOP ENTIDAD PROMOTORA DE SALUD ORGANISMO COOPERATIVO SALUDCOOP EN LIQUIDACION</t>
  </si>
  <si>
    <t>MANEXKA E.P.S.I ASOCIACION DE CABILDOS DEL RESGUARDO INDIGENA ZENU DE SAN ANDRES DE SOTAVENTO CORDOBA Y SUCRE</t>
  </si>
  <si>
    <t>CAJA DE COMPENSACION FAMILIAR DE CARTAGENA</t>
  </si>
  <si>
    <t>CAJA DE PREVISION SOCIAL DE COMUNICACIONES "CAPRECOM" EICE EN LIQUIDACIÓN</t>
  </si>
  <si>
    <t>EPSS COMFASUCRE</t>
  </si>
  <si>
    <t>Total Liquidada/Subsidiado</t>
  </si>
  <si>
    <t>Medicina Prepagada</t>
  </si>
  <si>
    <t>COLSANITAS</t>
  </si>
  <si>
    <t>Total Medicina Prepagada</t>
  </si>
  <si>
    <t>OTROS PAGADORES</t>
  </si>
  <si>
    <t>FONDO NACIONAL DE GESTION DEL RIESGO DE DESASTRES</t>
  </si>
  <si>
    <t>Total OTROS PAGADORES</t>
  </si>
  <si>
    <t>Pagarés y Letras</t>
  </si>
  <si>
    <t>Total Pagarés y Letras</t>
  </si>
  <si>
    <t>Polizas</t>
  </si>
  <si>
    <t>SEGUROS DE VIDA DEL ESTADO SA</t>
  </si>
  <si>
    <t>Total Polizas</t>
  </si>
  <si>
    <t>Regimen Especial</t>
  </si>
  <si>
    <t>FIDEICOMISOS PATRIMONIOS AUTONOMOS FIDUCIARIA LA PREVISORA SA</t>
  </si>
  <si>
    <t>FIDUCIARIA LA PREVISORA S.A.</t>
  </si>
  <si>
    <t>REGIONAL DE ASEGURAMIENTO EN SALUD NO 1</t>
  </si>
  <si>
    <t xml:space="preserve"> UNION TEMPORAL DEL NORTE REGION CINCO</t>
  </si>
  <si>
    <t>UNIDAD PRESTADORA DE SALUD BOGOTA</t>
  </si>
  <si>
    <t>JEFATURA DE SALUD DE FUERZA AEREA</t>
  </si>
  <si>
    <t>FIDEICOMISO FONDO NACIONAL DE SALUD</t>
  </si>
  <si>
    <t>DISPENSARIO MEDICO SUROCCIDENTE</t>
  </si>
  <si>
    <t>HOSPITAL NAVAL NIVEL III DE CARTAGENA</t>
  </si>
  <si>
    <t>DISPENSARIO MEDICO NIVEL II BOGOTA</t>
  </si>
  <si>
    <t>ESM COMANDO AÉREO DE MANTENIMIENTO</t>
  </si>
  <si>
    <t>UNION TEMPORAL UT SALUD USPEC 2</t>
  </si>
  <si>
    <t>Total Regimen Especial</t>
  </si>
  <si>
    <t>Salud Pública</t>
  </si>
  <si>
    <t>Total Salud Pública</t>
  </si>
  <si>
    <t>Subsidiado</t>
  </si>
  <si>
    <t>Total Subsidiado</t>
  </si>
  <si>
    <t>Subsidiado_PGP</t>
  </si>
  <si>
    <t>Total Subsidiado_PGP</t>
  </si>
  <si>
    <t>Subsidiado_PYD</t>
  </si>
  <si>
    <t>Total Subsidiado_PYD</t>
  </si>
  <si>
    <t>Total general</t>
  </si>
  <si>
    <t>Concepto</t>
  </si>
  <si>
    <t>Total Otros</t>
  </si>
  <si>
    <t>SUBVENCIONES POR COBRAR</t>
  </si>
  <si>
    <t>BOGOTA DISTRITO CAPITAL</t>
  </si>
  <si>
    <t>Total SUBVENCIONES</t>
  </si>
  <si>
    <t>TOTAL GENERAL</t>
  </si>
  <si>
    <t>Luz Analida Paez Parra</t>
  </si>
  <si>
    <t>Líder del area de Cartera y Cuentas Médicas</t>
  </si>
  <si>
    <t>Subred Integrada de Servicios de Salud Sur Occidente E.S.E</t>
  </si>
  <si>
    <t>Elaboró:Nidia Zamara Gil Velásquez</t>
  </si>
  <si>
    <t>Profesional Administrativo Cartera y Glosas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</si>
</sst>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2" fillId="0" borderId="0" xfId="0" applyFont="1"/>
    <xf numFmtId="1" fontId="3" fillId="0" borderId="0" xfId="0" applyNumberFormat="1" applyFont="1" applyAlignment="1">
      <alignment horizontal="center" vertical="center"/>
    </xf>
    <xf numFmtId="1" fontId="3" fillId="0" borderId="0" xfId="0" applyNumberFormat="1" applyFont="1"/>
    <xf numFmtId="1" fontId="3" fillId="0" borderId="0" xfId="0" applyNumberFormat="1" applyFont="1" applyAlignment="1">
      <alignment horizontal="left" vertical="center"/>
    </xf>
    <xf numFmtId="1" fontId="3" fillId="0" borderId="0" xfId="0" applyNumberFormat="1" applyFont="1" applyAlignment="1">
      <alignment horizontal="left"/>
    </xf>
    <xf numFmtId="165" fontId="3" fillId="0" borderId="0" xfId="1" applyNumberFormat="1" applyFont="1" applyFill="1"/>
    <xf numFmtId="0" fontId="3" fillId="0" borderId="0" xfId="0" applyFont="1" applyAlignment="1">
      <alignment horizontal="centerContinuous" vertical="center"/>
    </xf>
    <xf numFmtId="1" fontId="2" fillId="0" borderId="0" xfId="0" applyNumberFormat="1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 wrapText="1"/>
    </xf>
    <xf numFmtId="165" fontId="3" fillId="0" borderId="0" xfId="1" applyNumberFormat="1" applyFont="1" applyFill="1" applyBorder="1" applyAlignment="1">
      <alignment horizontal="centerContinuous" vertical="center" wrapText="1"/>
    </xf>
    <xf numFmtId="165" fontId="3" fillId="0" borderId="0" xfId="1" applyNumberFormat="1" applyFont="1" applyFill="1" applyAlignment="1">
      <alignment horizontal="centerContinuous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Continuous"/>
    </xf>
    <xf numFmtId="1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2" xfId="1" applyNumberFormat="1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/>
    </xf>
    <xf numFmtId="165" fontId="3" fillId="0" borderId="17" xfId="1" applyNumberFormat="1" applyFont="1" applyFill="1" applyBorder="1" applyAlignment="1">
      <alignment vertical="center"/>
    </xf>
    <xf numFmtId="165" fontId="3" fillId="0" borderId="18" xfId="1" applyNumberFormat="1" applyFont="1" applyFill="1" applyBorder="1" applyAlignment="1">
      <alignment vertical="center"/>
    </xf>
    <xf numFmtId="0" fontId="2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165" fontId="3" fillId="0" borderId="7" xfId="1" applyNumberFormat="1" applyFont="1" applyFill="1" applyBorder="1" applyAlignment="1">
      <alignment vertical="center"/>
    </xf>
    <xf numFmtId="165" fontId="3" fillId="0" borderId="8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4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165" fontId="3" fillId="0" borderId="15" xfId="1" applyNumberFormat="1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165" fontId="3" fillId="2" borderId="12" xfId="1" applyNumberFormat="1" applyFont="1" applyFill="1" applyBorder="1" applyAlignment="1">
      <alignment vertical="center"/>
    </xf>
    <xf numFmtId="165" fontId="3" fillId="2" borderId="1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left" vertical="center" wrapText="1"/>
    </xf>
    <xf numFmtId="1" fontId="2" fillId="0" borderId="7" xfId="0" applyNumberFormat="1" applyFont="1" applyBorder="1" applyAlignment="1">
      <alignment horizontal="centerContinuous" vertical="center"/>
    </xf>
    <xf numFmtId="1" fontId="2" fillId="0" borderId="7" xfId="0" applyNumberFormat="1" applyFont="1" applyBorder="1" applyAlignment="1">
      <alignment horizontal="left"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0" fontId="2" fillId="0" borderId="7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3" fillId="0" borderId="0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1440180</xdr:colOff>
      <xdr:row>0</xdr:row>
      <xdr:rowOff>15240</xdr:rowOff>
    </xdr:from>
    <xdr:to>
      <xdr:col>3</xdr:col>
      <xdr:colOff>2150745</xdr:colOff>
      <xdr:row>4</xdr:row>
      <xdr:rowOff>39375</xdr:rowOff>
    </xdr:to>
    <xdr:pic>
      <xdr:nvPicPr>
        <xdr:cNvPr id="2" name="Imagen 1" descr="subred-integrada-de-servicios-de-salud-sur-occidente-e-s-e">
          <a:extLst>
            <a:ext uri="{FF2B5EF4-FFF2-40B4-BE49-F238E27FC236}">
              <a16:creationId xmlns:a16="http://schemas.microsoft.com/office/drawing/2014/main" id="{FCBE7B4E-156D-4D37-82E3-4AFD15DF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" y="15240"/>
          <a:ext cx="3482340" cy="63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1386390</xdr:colOff>
      <xdr:row>0</xdr:row>
      <xdr:rowOff>15240</xdr:rowOff>
    </xdr:from>
    <xdr:to>
      <xdr:col>3</xdr:col>
      <xdr:colOff>2091240</xdr:colOff>
      <xdr:row>4</xdr:row>
      <xdr:rowOff>39375</xdr:rowOff>
    </xdr:to>
    <xdr:pic>
      <xdr:nvPicPr>
        <xdr:cNvPr id="3" name="Imagen 2" descr="subred-integrada-de-servicios-de-salud-sur-occidente-e-s-e">
          <a:extLst>
            <a:ext uri="{FF2B5EF4-FFF2-40B4-BE49-F238E27FC236}">
              <a16:creationId xmlns:a16="http://schemas.microsoft.com/office/drawing/2014/main" id="{6C16C178-1132-41BD-A6A6-6550DBEE4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472" y="15240"/>
          <a:ext cx="3495563" cy="6135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21D39-78E6-4F87-A52D-FBE3EA07B149}">
  <sheetPr>
    <pageSetUpPr fitToPage="1"/>
  </sheetPr>
  <dimension ref="B1:L279"/>
  <sheetViews>
    <sheetView showGridLines="0" tabSelected="1" zoomScaleNormal="100" zoomScalePageLayoutView="98" workbookViewId="0">
      <pane xSplit="1" ySplit="7" topLeftCell="B8" activePane="bottomRight" state="frozen"/>
      <selection pane="bottomRight" activeCell="B7" sqref="B7"/>
      <selection pane="bottomLeft" activeCell="B288" sqref="B288"/>
      <selection pane="topRight" activeCell="B288" sqref="B288"/>
    </sheetView>
  </sheetViews>
  <sheetFormatPr defaultColWidth="11.42578125" defaultRowHeight="12" outlineLevelRow="2"/>
  <cols>
    <col min="1" max="1" width="3.28515625" style="13" customWidth="1"/>
    <col min="2" max="2" width="26.7109375" style="13" customWidth="1"/>
    <col min="3" max="3" width="14" style="3" customWidth="1"/>
    <col min="4" max="4" width="57.28515625" style="5" customWidth="1"/>
    <col min="5" max="5" width="16.28515625" style="40" customWidth="1"/>
    <col min="6" max="6" width="14.7109375" style="40" customWidth="1"/>
    <col min="7" max="7" width="15.7109375" style="40" customWidth="1"/>
    <col min="8" max="8" width="16.28515625" style="40" customWidth="1"/>
    <col min="9" max="9" width="18.7109375" style="40" customWidth="1"/>
    <col min="10" max="10" width="15.7109375" style="40" customWidth="1"/>
    <col min="11" max="11" width="15.85546875" style="40" customWidth="1"/>
    <col min="12" max="12" width="19" style="40" customWidth="1"/>
    <col min="13" max="13" width="3.28515625" style="13" customWidth="1"/>
    <col min="14" max="16384" width="11.42578125" style="13"/>
  </cols>
  <sheetData>
    <row r="1" spans="2:12">
      <c r="B1" s="8"/>
      <c r="C1" s="9" t="s">
        <v>0</v>
      </c>
      <c r="D1" s="10"/>
      <c r="E1" s="11"/>
      <c r="F1" s="12"/>
      <c r="G1" s="12"/>
      <c r="H1" s="12"/>
      <c r="I1" s="12"/>
      <c r="J1" s="12"/>
      <c r="K1" s="12"/>
      <c r="L1" s="12"/>
    </row>
    <row r="2" spans="2:12">
      <c r="B2" s="8"/>
      <c r="C2" s="9" t="s">
        <v>1</v>
      </c>
      <c r="D2" s="10"/>
      <c r="E2" s="11"/>
      <c r="F2" s="12"/>
      <c r="G2" s="12"/>
      <c r="H2" s="12"/>
      <c r="I2" s="12"/>
      <c r="J2" s="12"/>
      <c r="K2" s="12"/>
      <c r="L2" s="12"/>
    </row>
    <row r="3" spans="2:12">
      <c r="B3" s="8"/>
      <c r="C3" s="9" t="s">
        <v>2</v>
      </c>
      <c r="D3" s="14"/>
      <c r="E3" s="11"/>
      <c r="F3" s="12"/>
      <c r="G3" s="12"/>
      <c r="H3" s="12"/>
      <c r="I3" s="12"/>
      <c r="J3" s="12"/>
      <c r="K3" s="12"/>
      <c r="L3" s="12"/>
    </row>
    <row r="4" spans="2:12">
      <c r="B4" s="8"/>
      <c r="C4" s="9" t="s">
        <v>3</v>
      </c>
      <c r="D4" s="10"/>
      <c r="E4" s="11"/>
      <c r="F4" s="12"/>
      <c r="G4" s="12"/>
      <c r="H4" s="12"/>
      <c r="I4" s="12"/>
      <c r="J4" s="12"/>
      <c r="K4" s="12"/>
      <c r="L4" s="12"/>
    </row>
    <row r="5" spans="2:12">
      <c r="C5" s="9" t="s">
        <v>4</v>
      </c>
      <c r="D5" s="10"/>
      <c r="E5" s="11"/>
      <c r="F5" s="12"/>
      <c r="G5" s="12"/>
      <c r="H5" s="12"/>
      <c r="I5" s="12"/>
      <c r="J5" s="12"/>
      <c r="K5" s="12"/>
      <c r="L5" s="12"/>
    </row>
    <row r="6" spans="2:12" ht="12.6" thickBot="1">
      <c r="C6" s="9"/>
      <c r="D6" s="15"/>
      <c r="E6" s="12"/>
      <c r="F6" s="12"/>
      <c r="G6" s="12"/>
      <c r="H6" s="12"/>
      <c r="I6" s="12"/>
      <c r="J6" s="12"/>
      <c r="K6" s="12"/>
      <c r="L6" s="12"/>
    </row>
    <row r="7" spans="2:12" s="20" customFormat="1" ht="21" customHeight="1" thickBot="1">
      <c r="B7" s="16" t="s">
        <v>5</v>
      </c>
      <c r="C7" s="16" t="s">
        <v>6</v>
      </c>
      <c r="D7" s="16" t="s">
        <v>7</v>
      </c>
      <c r="E7" s="17" t="s">
        <v>8</v>
      </c>
      <c r="F7" s="18" t="s">
        <v>9</v>
      </c>
      <c r="G7" s="18" t="s">
        <v>10</v>
      </c>
      <c r="H7" s="18" t="s">
        <v>11</v>
      </c>
      <c r="I7" s="18" t="s">
        <v>12</v>
      </c>
      <c r="J7" s="19" t="s">
        <v>13</v>
      </c>
      <c r="K7" s="18" t="s">
        <v>14</v>
      </c>
      <c r="L7" s="18" t="s">
        <v>15</v>
      </c>
    </row>
    <row r="8" spans="2:12" outlineLevel="2">
      <c r="B8" s="21" t="s">
        <v>16</v>
      </c>
      <c r="C8" s="22">
        <v>860002180</v>
      </c>
      <c r="D8" s="23" t="s">
        <v>17</v>
      </c>
      <c r="E8" s="24">
        <v>53884706</v>
      </c>
      <c r="F8" s="24">
        <v>39672296</v>
      </c>
      <c r="G8" s="24">
        <v>0</v>
      </c>
      <c r="H8" s="24">
        <v>0</v>
      </c>
      <c r="I8" s="24">
        <v>24618627</v>
      </c>
      <c r="J8" s="24">
        <v>58998199.079999998</v>
      </c>
      <c r="K8" s="24">
        <v>-22107406</v>
      </c>
      <c r="L8" s="25">
        <f t="shared" ref="L8:L21" si="0">SUM(E8:K8)</f>
        <v>155066422.07999998</v>
      </c>
    </row>
    <row r="9" spans="2:12" outlineLevel="2">
      <c r="B9" s="26" t="s">
        <v>16</v>
      </c>
      <c r="C9" s="27">
        <v>860002183</v>
      </c>
      <c r="D9" s="28" t="s">
        <v>18</v>
      </c>
      <c r="E9" s="29">
        <v>18107106</v>
      </c>
      <c r="F9" s="29">
        <v>33800606</v>
      </c>
      <c r="G9" s="29">
        <v>3138432</v>
      </c>
      <c r="H9" s="29">
        <v>4426378</v>
      </c>
      <c r="I9" s="29">
        <v>32805820</v>
      </c>
      <c r="J9" s="29">
        <v>0</v>
      </c>
      <c r="K9" s="29">
        <v>0</v>
      </c>
      <c r="L9" s="30">
        <f t="shared" si="0"/>
        <v>92278342</v>
      </c>
    </row>
    <row r="10" spans="2:12" outlineLevel="2">
      <c r="B10" s="26" t="s">
        <v>16</v>
      </c>
      <c r="C10" s="27">
        <v>860002184</v>
      </c>
      <c r="D10" s="28" t="s">
        <v>19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347752714</v>
      </c>
      <c r="K10" s="29">
        <v>-6808698.4100000001</v>
      </c>
      <c r="L10" s="30">
        <f t="shared" si="0"/>
        <v>340944015.58999997</v>
      </c>
    </row>
    <row r="11" spans="2:12" outlineLevel="2">
      <c r="B11" s="26" t="s">
        <v>16</v>
      </c>
      <c r="C11" s="27">
        <v>860002400</v>
      </c>
      <c r="D11" s="28" t="s">
        <v>20</v>
      </c>
      <c r="E11" s="29">
        <v>37667880</v>
      </c>
      <c r="F11" s="29">
        <v>38786643</v>
      </c>
      <c r="G11" s="29">
        <v>32766240</v>
      </c>
      <c r="H11" s="29">
        <v>114761631</v>
      </c>
      <c r="I11" s="29">
        <v>70634893</v>
      </c>
      <c r="J11" s="29">
        <v>443200761.10000002</v>
      </c>
      <c r="K11" s="29">
        <v>-16678275</v>
      </c>
      <c r="L11" s="30">
        <f t="shared" si="0"/>
        <v>721139773.10000002</v>
      </c>
    </row>
    <row r="12" spans="2:12" outlineLevel="2">
      <c r="B12" s="26" t="s">
        <v>16</v>
      </c>
      <c r="C12" s="27">
        <v>860004875</v>
      </c>
      <c r="D12" s="28" t="s">
        <v>21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5457492</v>
      </c>
      <c r="K12" s="29">
        <v>0</v>
      </c>
      <c r="L12" s="30">
        <f t="shared" si="0"/>
        <v>5457492</v>
      </c>
    </row>
    <row r="13" spans="2:12" outlineLevel="2">
      <c r="B13" s="26" t="s">
        <v>16</v>
      </c>
      <c r="C13" s="27">
        <v>860008645</v>
      </c>
      <c r="D13" s="28" t="s">
        <v>22</v>
      </c>
      <c r="E13" s="29">
        <v>0</v>
      </c>
      <c r="F13" s="29">
        <v>0</v>
      </c>
      <c r="G13" s="29">
        <v>0</v>
      </c>
      <c r="H13" s="29">
        <v>0</v>
      </c>
      <c r="I13" s="29">
        <v>3587336</v>
      </c>
      <c r="J13" s="29">
        <v>0</v>
      </c>
      <c r="K13" s="29">
        <v>0</v>
      </c>
      <c r="L13" s="30">
        <f t="shared" si="0"/>
        <v>3587336</v>
      </c>
    </row>
    <row r="14" spans="2:12" outlineLevel="2">
      <c r="B14" s="26" t="s">
        <v>16</v>
      </c>
      <c r="C14" s="27">
        <v>860009578</v>
      </c>
      <c r="D14" s="28" t="s">
        <v>23</v>
      </c>
      <c r="E14" s="29">
        <v>15730639</v>
      </c>
      <c r="F14" s="29">
        <v>10796791</v>
      </c>
      <c r="G14" s="29">
        <v>0</v>
      </c>
      <c r="H14" s="29">
        <v>0</v>
      </c>
      <c r="I14" s="29">
        <v>0</v>
      </c>
      <c r="J14" s="29">
        <v>1023296949.88</v>
      </c>
      <c r="K14" s="29">
        <v>-1794422</v>
      </c>
      <c r="L14" s="30">
        <f t="shared" si="0"/>
        <v>1048029957.88</v>
      </c>
    </row>
    <row r="15" spans="2:12" outlineLevel="2">
      <c r="B15" s="26" t="s">
        <v>16</v>
      </c>
      <c r="C15" s="27">
        <v>860028415</v>
      </c>
      <c r="D15" s="28" t="s">
        <v>24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35861070.399999999</v>
      </c>
      <c r="K15" s="29">
        <v>-21997797</v>
      </c>
      <c r="L15" s="30">
        <f t="shared" si="0"/>
        <v>13863273.399999999</v>
      </c>
    </row>
    <row r="16" spans="2:12" outlineLevel="2">
      <c r="B16" s="26" t="s">
        <v>16</v>
      </c>
      <c r="C16" s="27">
        <v>860037013</v>
      </c>
      <c r="D16" s="28" t="s">
        <v>25</v>
      </c>
      <c r="E16" s="29">
        <v>28092906</v>
      </c>
      <c r="F16" s="29">
        <v>55031805</v>
      </c>
      <c r="G16" s="29">
        <v>129131676</v>
      </c>
      <c r="H16" s="29">
        <v>123738358</v>
      </c>
      <c r="I16" s="29">
        <v>175601639</v>
      </c>
      <c r="J16" s="29">
        <v>356202411.88999993</v>
      </c>
      <c r="K16" s="29">
        <v>-16196202</v>
      </c>
      <c r="L16" s="30">
        <f t="shared" si="0"/>
        <v>851602593.88999987</v>
      </c>
    </row>
    <row r="17" spans="2:12" outlineLevel="2">
      <c r="B17" s="26" t="s">
        <v>16</v>
      </c>
      <c r="C17" s="27">
        <v>860039988</v>
      </c>
      <c r="D17" s="28" t="s">
        <v>26</v>
      </c>
      <c r="E17" s="29">
        <v>0</v>
      </c>
      <c r="F17" s="29">
        <v>0</v>
      </c>
      <c r="G17" s="29">
        <v>0</v>
      </c>
      <c r="H17" s="29">
        <v>0</v>
      </c>
      <c r="I17" s="29">
        <v>249088</v>
      </c>
      <c r="J17" s="29">
        <v>207380930</v>
      </c>
      <c r="K17" s="29">
        <v>0</v>
      </c>
      <c r="L17" s="30">
        <f t="shared" si="0"/>
        <v>207630018</v>
      </c>
    </row>
    <row r="18" spans="2:12" outlineLevel="2">
      <c r="B18" s="26" t="s">
        <v>16</v>
      </c>
      <c r="C18" s="27">
        <v>860524654</v>
      </c>
      <c r="D18" s="28" t="s">
        <v>27</v>
      </c>
      <c r="E18" s="29">
        <v>13103611</v>
      </c>
      <c r="F18" s="29">
        <v>0</v>
      </c>
      <c r="G18" s="29">
        <v>0</v>
      </c>
      <c r="H18" s="29">
        <v>658125</v>
      </c>
      <c r="I18" s="29">
        <v>710798</v>
      </c>
      <c r="J18" s="29">
        <v>27081570</v>
      </c>
      <c r="K18" s="29">
        <v>0</v>
      </c>
      <c r="L18" s="30">
        <f t="shared" si="0"/>
        <v>41554104</v>
      </c>
    </row>
    <row r="19" spans="2:12" outlineLevel="2">
      <c r="B19" s="26" t="s">
        <v>16</v>
      </c>
      <c r="C19" s="27">
        <v>890903407</v>
      </c>
      <c r="D19" s="28" t="s">
        <v>28</v>
      </c>
      <c r="E19" s="29">
        <v>27432270</v>
      </c>
      <c r="F19" s="29">
        <v>0</v>
      </c>
      <c r="G19" s="29">
        <v>0</v>
      </c>
      <c r="H19" s="29">
        <v>0</v>
      </c>
      <c r="I19" s="29">
        <v>12967793</v>
      </c>
      <c r="J19" s="29">
        <v>81071040.579999998</v>
      </c>
      <c r="K19" s="29">
        <v>0</v>
      </c>
      <c r="L19" s="30">
        <f t="shared" si="0"/>
        <v>121471103.58</v>
      </c>
    </row>
    <row r="20" spans="2:12" outlineLevel="2">
      <c r="B20" s="26" t="s">
        <v>16</v>
      </c>
      <c r="C20" s="27">
        <v>891700037</v>
      </c>
      <c r="D20" s="28" t="s">
        <v>29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201943.83</v>
      </c>
      <c r="K20" s="29">
        <v>0</v>
      </c>
      <c r="L20" s="30">
        <f t="shared" si="0"/>
        <v>201943.83</v>
      </c>
    </row>
    <row r="21" spans="2:12" ht="12.6" outlineLevel="2" thickBot="1">
      <c r="B21" s="31" t="s">
        <v>16</v>
      </c>
      <c r="C21" s="32">
        <v>900200435</v>
      </c>
      <c r="D21" s="33" t="s">
        <v>30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6495219</v>
      </c>
      <c r="K21" s="34">
        <v>0</v>
      </c>
      <c r="L21" s="35">
        <f t="shared" si="0"/>
        <v>6495219</v>
      </c>
    </row>
    <row r="22" spans="2:12" ht="12.6" outlineLevel="1" thickBot="1">
      <c r="B22" s="36" t="s">
        <v>31</v>
      </c>
      <c r="C22" s="37"/>
      <c r="D22" s="37"/>
      <c r="E22" s="38">
        <f t="shared" ref="E22:L22" si="1">SUBTOTAL(9,E8:E21)</f>
        <v>194019118</v>
      </c>
      <c r="F22" s="38">
        <f t="shared" si="1"/>
        <v>178088141</v>
      </c>
      <c r="G22" s="38">
        <f t="shared" si="1"/>
        <v>165036348</v>
      </c>
      <c r="H22" s="38">
        <f t="shared" si="1"/>
        <v>243584492</v>
      </c>
      <c r="I22" s="38">
        <f t="shared" si="1"/>
        <v>321175994</v>
      </c>
      <c r="J22" s="38">
        <f t="shared" si="1"/>
        <v>2593000301.7599998</v>
      </c>
      <c r="K22" s="38">
        <f t="shared" si="1"/>
        <v>-85582800.409999996</v>
      </c>
      <c r="L22" s="39">
        <f t="shared" si="1"/>
        <v>3609321594.3499999</v>
      </c>
    </row>
    <row r="23" spans="2:12" outlineLevel="2">
      <c r="B23" s="21" t="s">
        <v>32</v>
      </c>
      <c r="C23" s="22">
        <v>900462447</v>
      </c>
      <c r="D23" s="23" t="s">
        <v>33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511452920</v>
      </c>
      <c r="K23" s="24">
        <v>0</v>
      </c>
      <c r="L23" s="25">
        <f>SUM(E23:K23)</f>
        <v>511452920</v>
      </c>
    </row>
    <row r="24" spans="2:12" outlineLevel="2">
      <c r="B24" s="26" t="s">
        <v>32</v>
      </c>
      <c r="C24" s="27">
        <v>900678981</v>
      </c>
      <c r="D24" s="28" t="s">
        <v>34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61351177</v>
      </c>
      <c r="K24" s="29">
        <v>0</v>
      </c>
      <c r="L24" s="30">
        <f>SUM(E24:K24)</f>
        <v>61351177</v>
      </c>
    </row>
    <row r="25" spans="2:12" ht="12.6" outlineLevel="2" thickBot="1">
      <c r="B25" s="26" t="s">
        <v>32</v>
      </c>
      <c r="C25" s="27">
        <v>901037916</v>
      </c>
      <c r="D25" s="28" t="s">
        <v>35</v>
      </c>
      <c r="E25" s="29">
        <v>212134145</v>
      </c>
      <c r="F25" s="29">
        <v>143967694</v>
      </c>
      <c r="G25" s="29">
        <v>100914636</v>
      </c>
      <c r="H25" s="29">
        <v>345484633</v>
      </c>
      <c r="I25" s="29">
        <v>818928031</v>
      </c>
      <c r="J25" s="29">
        <v>3632851714.1399999</v>
      </c>
      <c r="K25" s="29">
        <v>-19925840</v>
      </c>
      <c r="L25" s="30">
        <f>SUM(E25:K25)</f>
        <v>5234355013.1399994</v>
      </c>
    </row>
    <row r="26" spans="2:12" ht="12.6" outlineLevel="1" thickBot="1">
      <c r="B26" s="36" t="s">
        <v>36</v>
      </c>
      <c r="C26" s="37"/>
      <c r="D26" s="37"/>
      <c r="E26" s="38">
        <f t="shared" ref="E26:L26" si="2">SUBTOTAL(9,E23:E25)</f>
        <v>212134145</v>
      </c>
      <c r="F26" s="38">
        <f t="shared" si="2"/>
        <v>143967694</v>
      </c>
      <c r="G26" s="38">
        <f t="shared" si="2"/>
        <v>100914636</v>
      </c>
      <c r="H26" s="38">
        <f t="shared" si="2"/>
        <v>345484633</v>
      </c>
      <c r="I26" s="38">
        <f t="shared" si="2"/>
        <v>818928031</v>
      </c>
      <c r="J26" s="38">
        <f t="shared" si="2"/>
        <v>4205655811.1399999</v>
      </c>
      <c r="K26" s="38">
        <f t="shared" si="2"/>
        <v>-19925840</v>
      </c>
      <c r="L26" s="39">
        <f t="shared" si="2"/>
        <v>5807159110.1399994</v>
      </c>
    </row>
    <row r="27" spans="2:12" outlineLevel="2">
      <c r="B27" s="26" t="s">
        <v>37</v>
      </c>
      <c r="C27" s="27">
        <v>800226175</v>
      </c>
      <c r="D27" s="28" t="s">
        <v>38</v>
      </c>
      <c r="E27" s="29">
        <v>759783</v>
      </c>
      <c r="F27" s="29">
        <v>103000</v>
      </c>
      <c r="G27" s="29">
        <v>0</v>
      </c>
      <c r="H27" s="29">
        <v>0</v>
      </c>
      <c r="I27" s="29">
        <v>0</v>
      </c>
      <c r="J27" s="29">
        <v>19115037.349999998</v>
      </c>
      <c r="K27" s="29">
        <v>-503683</v>
      </c>
      <c r="L27" s="30">
        <f t="shared" ref="L27:L34" si="3">SUM(E27:K27)</f>
        <v>19474137.349999998</v>
      </c>
    </row>
    <row r="28" spans="2:12" outlineLevel="2">
      <c r="B28" s="26" t="s">
        <v>37</v>
      </c>
      <c r="C28" s="27">
        <v>800256161</v>
      </c>
      <c r="D28" s="28" t="s">
        <v>39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169857</v>
      </c>
      <c r="K28" s="29">
        <v>0</v>
      </c>
      <c r="L28" s="30">
        <f t="shared" si="3"/>
        <v>169857</v>
      </c>
    </row>
    <row r="29" spans="2:12" outlineLevel="2">
      <c r="B29" s="26" t="s">
        <v>37</v>
      </c>
      <c r="C29" s="27">
        <v>830008686</v>
      </c>
      <c r="D29" s="28" t="s">
        <v>40</v>
      </c>
      <c r="E29" s="29">
        <v>0</v>
      </c>
      <c r="F29" s="29">
        <v>0</v>
      </c>
      <c r="G29" s="29">
        <v>0</v>
      </c>
      <c r="H29" s="29">
        <v>0</v>
      </c>
      <c r="I29" s="29">
        <v>256513</v>
      </c>
      <c r="J29" s="29">
        <v>5181479</v>
      </c>
      <c r="K29" s="29">
        <v>0</v>
      </c>
      <c r="L29" s="30">
        <f t="shared" si="3"/>
        <v>5437992</v>
      </c>
    </row>
    <row r="30" spans="2:12" outlineLevel="2">
      <c r="B30" s="26" t="s">
        <v>37</v>
      </c>
      <c r="C30" s="27">
        <v>860002183</v>
      </c>
      <c r="D30" s="28" t="s">
        <v>18</v>
      </c>
      <c r="E30" s="29">
        <v>0</v>
      </c>
      <c r="F30" s="29">
        <v>1124507</v>
      </c>
      <c r="G30" s="29">
        <v>0</v>
      </c>
      <c r="H30" s="29">
        <v>762700</v>
      </c>
      <c r="I30" s="29">
        <v>10811632</v>
      </c>
      <c r="J30" s="29">
        <v>44309869</v>
      </c>
      <c r="K30" s="29">
        <v>-210606</v>
      </c>
      <c r="L30" s="30">
        <f t="shared" si="3"/>
        <v>56798102</v>
      </c>
    </row>
    <row r="31" spans="2:12" outlineLevel="2">
      <c r="B31" s="26" t="s">
        <v>37</v>
      </c>
      <c r="C31" s="27">
        <v>860002503</v>
      </c>
      <c r="D31" s="28" t="s">
        <v>41</v>
      </c>
      <c r="E31" s="29">
        <v>2295151</v>
      </c>
      <c r="F31" s="29">
        <v>2420310</v>
      </c>
      <c r="G31" s="29">
        <v>473055</v>
      </c>
      <c r="H31" s="29">
        <v>1653183</v>
      </c>
      <c r="I31" s="29">
        <v>1356478</v>
      </c>
      <c r="J31" s="29">
        <v>5665197</v>
      </c>
      <c r="K31" s="29">
        <v>-259245</v>
      </c>
      <c r="L31" s="30">
        <f t="shared" si="3"/>
        <v>13604129</v>
      </c>
    </row>
    <row r="32" spans="2:12" outlineLevel="2">
      <c r="B32" s="26" t="s">
        <v>37</v>
      </c>
      <c r="C32" s="27">
        <v>860008645</v>
      </c>
      <c r="D32" s="28" t="s">
        <v>22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4992415</v>
      </c>
      <c r="K32" s="29">
        <v>0</v>
      </c>
      <c r="L32" s="30">
        <f t="shared" si="3"/>
        <v>4992415</v>
      </c>
    </row>
    <row r="33" spans="2:12" outlineLevel="2">
      <c r="B33" s="26" t="s">
        <v>37</v>
      </c>
      <c r="C33" s="27">
        <v>860011153</v>
      </c>
      <c r="D33" s="28" t="s">
        <v>42</v>
      </c>
      <c r="E33" s="29">
        <v>3986333</v>
      </c>
      <c r="F33" s="29">
        <v>1757158</v>
      </c>
      <c r="G33" s="29">
        <v>4072682</v>
      </c>
      <c r="H33" s="29">
        <v>288125</v>
      </c>
      <c r="I33" s="29">
        <v>552240</v>
      </c>
      <c r="J33" s="29">
        <v>2001020.1600000001</v>
      </c>
      <c r="K33" s="29">
        <v>-7511360</v>
      </c>
      <c r="L33" s="30">
        <f t="shared" si="3"/>
        <v>5146198.16</v>
      </c>
    </row>
    <row r="34" spans="2:12" ht="12.6" outlineLevel="2" thickBot="1">
      <c r="B34" s="26" t="s">
        <v>37</v>
      </c>
      <c r="C34" s="27">
        <v>890903790</v>
      </c>
      <c r="D34" s="28" t="s">
        <v>43</v>
      </c>
      <c r="E34" s="29">
        <v>21379008</v>
      </c>
      <c r="F34" s="29">
        <v>9002340</v>
      </c>
      <c r="G34" s="29">
        <v>7126917</v>
      </c>
      <c r="H34" s="29">
        <v>573400</v>
      </c>
      <c r="I34" s="29">
        <v>220491</v>
      </c>
      <c r="J34" s="29">
        <v>0</v>
      </c>
      <c r="K34" s="29">
        <v>-3844294</v>
      </c>
      <c r="L34" s="30">
        <f t="shared" si="3"/>
        <v>34457862</v>
      </c>
    </row>
    <row r="35" spans="2:12" ht="12.6" outlineLevel="1" thickBot="1">
      <c r="B35" s="36" t="s">
        <v>44</v>
      </c>
      <c r="C35" s="37"/>
      <c r="D35" s="37"/>
      <c r="E35" s="38">
        <f t="shared" ref="E35:L35" si="4">SUBTOTAL(9,E27:E34)</f>
        <v>28420275</v>
      </c>
      <c r="F35" s="38">
        <f t="shared" si="4"/>
        <v>14407315</v>
      </c>
      <c r="G35" s="38">
        <f t="shared" si="4"/>
        <v>11672654</v>
      </c>
      <c r="H35" s="38">
        <f t="shared" si="4"/>
        <v>3277408</v>
      </c>
      <c r="I35" s="38">
        <f t="shared" si="4"/>
        <v>13197354</v>
      </c>
      <c r="J35" s="38">
        <f t="shared" si="4"/>
        <v>81434874.50999999</v>
      </c>
      <c r="K35" s="38">
        <f t="shared" si="4"/>
        <v>-12329188</v>
      </c>
      <c r="L35" s="39">
        <f t="shared" si="4"/>
        <v>140080692.50999999</v>
      </c>
    </row>
    <row r="36" spans="2:12" outlineLevel="2">
      <c r="B36" s="26" t="s">
        <v>45</v>
      </c>
      <c r="C36" s="27">
        <v>830003564</v>
      </c>
      <c r="D36" s="28" t="s">
        <v>46</v>
      </c>
      <c r="E36" s="29">
        <v>4013712514</v>
      </c>
      <c r="F36" s="29">
        <v>0</v>
      </c>
      <c r="G36" s="29">
        <v>339812264</v>
      </c>
      <c r="H36" s="29">
        <v>770120304</v>
      </c>
      <c r="I36" s="29">
        <v>0</v>
      </c>
      <c r="J36" s="29">
        <v>0</v>
      </c>
      <c r="K36" s="29">
        <v>0</v>
      </c>
      <c r="L36" s="30">
        <f>SUM(E36:K36)</f>
        <v>5123645082</v>
      </c>
    </row>
    <row r="37" spans="2:12" ht="12.6" outlineLevel="2" thickBot="1">
      <c r="B37" s="26" t="s">
        <v>45</v>
      </c>
      <c r="C37" s="27">
        <v>900298372</v>
      </c>
      <c r="D37" s="28" t="s">
        <v>47</v>
      </c>
      <c r="E37" s="29">
        <v>5916399180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-414147943</v>
      </c>
      <c r="L37" s="30">
        <f>SUM(E37:K37)</f>
        <v>5502251237</v>
      </c>
    </row>
    <row r="38" spans="2:12" ht="12.6" outlineLevel="1" thickBot="1">
      <c r="B38" s="36" t="s">
        <v>48</v>
      </c>
      <c r="C38" s="37"/>
      <c r="D38" s="37"/>
      <c r="E38" s="38">
        <f t="shared" ref="E38:L38" si="5">SUBTOTAL(9,E36:E37)</f>
        <v>9930111694</v>
      </c>
      <c r="F38" s="38">
        <f t="shared" si="5"/>
        <v>0</v>
      </c>
      <c r="G38" s="38">
        <f t="shared" si="5"/>
        <v>339812264</v>
      </c>
      <c r="H38" s="38">
        <f t="shared" si="5"/>
        <v>770120304</v>
      </c>
      <c r="I38" s="38">
        <f t="shared" si="5"/>
        <v>0</v>
      </c>
      <c r="J38" s="38">
        <f t="shared" si="5"/>
        <v>0</v>
      </c>
      <c r="K38" s="38">
        <f t="shared" si="5"/>
        <v>-414147943</v>
      </c>
      <c r="L38" s="39">
        <f t="shared" si="5"/>
        <v>10625896319</v>
      </c>
    </row>
    <row r="39" spans="2:12" outlineLevel="2">
      <c r="B39" s="26" t="s">
        <v>49</v>
      </c>
      <c r="C39" s="27">
        <v>800088702</v>
      </c>
      <c r="D39" s="28" t="s">
        <v>50</v>
      </c>
      <c r="E39" s="29">
        <v>519887043</v>
      </c>
      <c r="F39" s="29">
        <v>195298866</v>
      </c>
      <c r="G39" s="29">
        <v>48309414</v>
      </c>
      <c r="H39" s="29">
        <v>66109847.480000004</v>
      </c>
      <c r="I39" s="29">
        <v>253171348</v>
      </c>
      <c r="J39" s="29">
        <v>264788875.46000001</v>
      </c>
      <c r="K39" s="29">
        <v>-37772421.369999997</v>
      </c>
      <c r="L39" s="30">
        <f t="shared" ref="L39:L65" si="6">SUM(E39:K39)</f>
        <v>1309792972.5700002</v>
      </c>
    </row>
    <row r="40" spans="2:12" outlineLevel="2">
      <c r="B40" s="26" t="s">
        <v>49</v>
      </c>
      <c r="C40" s="27">
        <v>800112806</v>
      </c>
      <c r="D40" s="28" t="s">
        <v>51</v>
      </c>
      <c r="E40" s="29">
        <v>10729469</v>
      </c>
      <c r="F40" s="29">
        <v>720198</v>
      </c>
      <c r="G40" s="29">
        <v>20644238</v>
      </c>
      <c r="H40" s="29">
        <v>22698007</v>
      </c>
      <c r="I40" s="29">
        <v>804834</v>
      </c>
      <c r="J40" s="29">
        <v>97042941</v>
      </c>
      <c r="K40" s="29">
        <v>-15857519</v>
      </c>
      <c r="L40" s="30">
        <f t="shared" si="6"/>
        <v>136782168</v>
      </c>
    </row>
    <row r="41" spans="2:12" outlineLevel="2">
      <c r="B41" s="26" t="s">
        <v>49</v>
      </c>
      <c r="C41" s="27">
        <v>800130907</v>
      </c>
      <c r="D41" s="28" t="s">
        <v>52</v>
      </c>
      <c r="E41" s="29">
        <v>919517561</v>
      </c>
      <c r="F41" s="29">
        <v>167294064</v>
      </c>
      <c r="G41" s="29">
        <v>246982115</v>
      </c>
      <c r="H41" s="29">
        <v>612813566</v>
      </c>
      <c r="I41" s="29">
        <v>530361069.30000001</v>
      </c>
      <c r="J41" s="29">
        <v>301815930.77999997</v>
      </c>
      <c r="K41" s="29">
        <v>-4296694</v>
      </c>
      <c r="L41" s="30">
        <f t="shared" si="6"/>
        <v>2774487612.0799999</v>
      </c>
    </row>
    <row r="42" spans="2:12" outlineLevel="2">
      <c r="B42" s="26" t="s">
        <v>49</v>
      </c>
      <c r="C42" s="27">
        <v>800251440</v>
      </c>
      <c r="D42" s="28" t="s">
        <v>53</v>
      </c>
      <c r="E42" s="29">
        <v>489012306</v>
      </c>
      <c r="F42" s="29">
        <v>314550358</v>
      </c>
      <c r="G42" s="29">
        <v>572908999</v>
      </c>
      <c r="H42" s="29">
        <v>1331392096</v>
      </c>
      <c r="I42" s="29">
        <v>905807988</v>
      </c>
      <c r="J42" s="29">
        <v>124229175</v>
      </c>
      <c r="K42" s="29">
        <v>-496629405.65999997</v>
      </c>
      <c r="L42" s="30">
        <f t="shared" si="6"/>
        <v>3241271516.3400002</v>
      </c>
    </row>
    <row r="43" spans="2:12" outlineLevel="2">
      <c r="B43" s="26" t="s">
        <v>49</v>
      </c>
      <c r="C43" s="27">
        <v>805001157</v>
      </c>
      <c r="D43" s="28" t="s">
        <v>54</v>
      </c>
      <c r="E43" s="29">
        <v>304688</v>
      </c>
      <c r="F43" s="29">
        <v>86200</v>
      </c>
      <c r="G43" s="29">
        <v>342900</v>
      </c>
      <c r="H43" s="29">
        <v>6611708</v>
      </c>
      <c r="I43" s="29">
        <v>3379339</v>
      </c>
      <c r="J43" s="29">
        <v>4562358</v>
      </c>
      <c r="K43" s="29">
        <v>-5406317</v>
      </c>
      <c r="L43" s="30">
        <f t="shared" si="6"/>
        <v>9880876</v>
      </c>
    </row>
    <row r="44" spans="2:12" outlineLevel="2">
      <c r="B44" s="26" t="s">
        <v>49</v>
      </c>
      <c r="C44" s="27">
        <v>806008394</v>
      </c>
      <c r="D44" s="28" t="s">
        <v>55</v>
      </c>
      <c r="E44" s="29">
        <v>55220301</v>
      </c>
      <c r="F44" s="29">
        <v>77258538</v>
      </c>
      <c r="G44" s="29">
        <v>83555709</v>
      </c>
      <c r="H44" s="29">
        <v>187065909</v>
      </c>
      <c r="I44" s="29">
        <v>283574836</v>
      </c>
      <c r="J44" s="29">
        <v>33577273</v>
      </c>
      <c r="K44" s="29">
        <v>-101472735</v>
      </c>
      <c r="L44" s="30">
        <f t="shared" si="6"/>
        <v>618779831</v>
      </c>
    </row>
    <row r="45" spans="2:12" outlineLevel="2">
      <c r="B45" s="26" t="s">
        <v>49</v>
      </c>
      <c r="C45" s="27">
        <v>809008362</v>
      </c>
      <c r="D45" s="28" t="s">
        <v>56</v>
      </c>
      <c r="E45" s="29">
        <v>182066</v>
      </c>
      <c r="F45" s="29">
        <v>4370856</v>
      </c>
      <c r="G45" s="29">
        <v>0</v>
      </c>
      <c r="H45" s="29">
        <v>2992550</v>
      </c>
      <c r="I45" s="29">
        <v>876744</v>
      </c>
      <c r="J45" s="29">
        <v>1808530</v>
      </c>
      <c r="K45" s="29">
        <v>0</v>
      </c>
      <c r="L45" s="30">
        <f t="shared" si="6"/>
        <v>10230746</v>
      </c>
    </row>
    <row r="46" spans="2:12" outlineLevel="2">
      <c r="B46" s="26" t="s">
        <v>49</v>
      </c>
      <c r="C46" s="27">
        <v>817001773</v>
      </c>
      <c r="D46" s="28" t="s">
        <v>57</v>
      </c>
      <c r="E46" s="29">
        <v>0</v>
      </c>
      <c r="F46" s="29">
        <v>978000</v>
      </c>
      <c r="G46" s="29">
        <v>47400</v>
      </c>
      <c r="H46" s="29">
        <v>440700</v>
      </c>
      <c r="I46" s="29">
        <v>5791549</v>
      </c>
      <c r="J46" s="29">
        <v>3077328</v>
      </c>
      <c r="K46" s="29">
        <v>0</v>
      </c>
      <c r="L46" s="30">
        <f t="shared" si="6"/>
        <v>10334977</v>
      </c>
    </row>
    <row r="47" spans="2:12" outlineLevel="2">
      <c r="B47" s="26" t="s">
        <v>49</v>
      </c>
      <c r="C47" s="27">
        <v>824001398</v>
      </c>
      <c r="D47" s="28" t="s">
        <v>58</v>
      </c>
      <c r="E47" s="29">
        <v>0</v>
      </c>
      <c r="F47" s="29">
        <v>428955</v>
      </c>
      <c r="G47" s="29">
        <v>0</v>
      </c>
      <c r="H47" s="29">
        <v>32400</v>
      </c>
      <c r="I47" s="29">
        <v>211700</v>
      </c>
      <c r="J47" s="29">
        <v>1582057</v>
      </c>
      <c r="K47" s="29">
        <v>0</v>
      </c>
      <c r="L47" s="30">
        <f t="shared" si="6"/>
        <v>2255112</v>
      </c>
    </row>
    <row r="48" spans="2:12" outlineLevel="2">
      <c r="B48" s="26" t="s">
        <v>49</v>
      </c>
      <c r="C48" s="27">
        <v>830003564</v>
      </c>
      <c r="D48" s="28" t="s">
        <v>46</v>
      </c>
      <c r="E48" s="29">
        <v>2283623047</v>
      </c>
      <c r="F48" s="29">
        <v>1826509042</v>
      </c>
      <c r="G48" s="29">
        <v>1900025577</v>
      </c>
      <c r="H48" s="29">
        <v>2803884730</v>
      </c>
      <c r="I48" s="29">
        <v>1257479147.6099999</v>
      </c>
      <c r="J48" s="29">
        <v>1379715125.3</v>
      </c>
      <c r="K48" s="29">
        <v>-2673352291.1300001</v>
      </c>
      <c r="L48" s="30">
        <f t="shared" si="6"/>
        <v>8777884377.7799988</v>
      </c>
    </row>
    <row r="49" spans="2:12" outlineLevel="2">
      <c r="B49" s="26" t="s">
        <v>49</v>
      </c>
      <c r="C49" s="27">
        <v>830113831</v>
      </c>
      <c r="D49" s="28" t="s">
        <v>59</v>
      </c>
      <c r="E49" s="29">
        <v>18760208</v>
      </c>
      <c r="F49" s="29">
        <v>44400328</v>
      </c>
      <c r="G49" s="29">
        <v>9953260</v>
      </c>
      <c r="H49" s="29">
        <v>31106412</v>
      </c>
      <c r="I49" s="29">
        <v>1373182</v>
      </c>
      <c r="J49" s="29">
        <v>11957156</v>
      </c>
      <c r="K49" s="29">
        <v>-2232231</v>
      </c>
      <c r="L49" s="30">
        <f t="shared" si="6"/>
        <v>115318315</v>
      </c>
    </row>
    <row r="50" spans="2:12" outlineLevel="2">
      <c r="B50" s="26" t="s">
        <v>49</v>
      </c>
      <c r="C50" s="27">
        <v>837000084</v>
      </c>
      <c r="D50" s="28" t="s">
        <v>60</v>
      </c>
      <c r="E50" s="29">
        <v>397746</v>
      </c>
      <c r="F50" s="29">
        <v>235471</v>
      </c>
      <c r="G50" s="29">
        <v>317388</v>
      </c>
      <c r="H50" s="29">
        <v>47840</v>
      </c>
      <c r="I50" s="29">
        <v>543477</v>
      </c>
      <c r="J50" s="29">
        <v>0</v>
      </c>
      <c r="K50" s="29">
        <v>0</v>
      </c>
      <c r="L50" s="30">
        <f t="shared" si="6"/>
        <v>1541922</v>
      </c>
    </row>
    <row r="51" spans="2:12" outlineLevel="2">
      <c r="B51" s="26" t="s">
        <v>49</v>
      </c>
      <c r="C51" s="27">
        <v>839000495</v>
      </c>
      <c r="D51" s="28" t="s">
        <v>61</v>
      </c>
      <c r="E51" s="29">
        <v>666145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30">
        <f t="shared" si="6"/>
        <v>666145</v>
      </c>
    </row>
    <row r="52" spans="2:12" outlineLevel="2">
      <c r="B52" s="26" t="s">
        <v>49</v>
      </c>
      <c r="C52" s="27">
        <v>860066942</v>
      </c>
      <c r="D52" s="28" t="s">
        <v>62</v>
      </c>
      <c r="E52" s="29">
        <v>894340621</v>
      </c>
      <c r="F52" s="29">
        <v>630277548</v>
      </c>
      <c r="G52" s="29">
        <v>645639328</v>
      </c>
      <c r="H52" s="29">
        <v>1184280877</v>
      </c>
      <c r="I52" s="29">
        <v>471062680</v>
      </c>
      <c r="J52" s="29">
        <v>156540135.38</v>
      </c>
      <c r="K52" s="29">
        <v>-613479935</v>
      </c>
      <c r="L52" s="30">
        <f t="shared" si="6"/>
        <v>3368661254.3800001</v>
      </c>
    </row>
    <row r="53" spans="2:12" outlineLevel="2">
      <c r="B53" s="26" t="s">
        <v>49</v>
      </c>
      <c r="C53" s="27">
        <v>890102044</v>
      </c>
      <c r="D53" s="28" t="s">
        <v>63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1893126</v>
      </c>
      <c r="K53" s="29">
        <v>0</v>
      </c>
      <c r="L53" s="30">
        <f t="shared" si="6"/>
        <v>1893126</v>
      </c>
    </row>
    <row r="54" spans="2:12" outlineLevel="2">
      <c r="B54" s="26" t="s">
        <v>49</v>
      </c>
      <c r="C54" s="27">
        <v>890303093</v>
      </c>
      <c r="D54" s="28" t="s">
        <v>64</v>
      </c>
      <c r="E54" s="29">
        <v>0</v>
      </c>
      <c r="F54" s="29">
        <v>0</v>
      </c>
      <c r="G54" s="29">
        <v>0</v>
      </c>
      <c r="H54" s="29">
        <v>0</v>
      </c>
      <c r="I54" s="29">
        <v>1265700</v>
      </c>
      <c r="J54" s="29">
        <v>0</v>
      </c>
      <c r="K54" s="29">
        <v>0</v>
      </c>
      <c r="L54" s="30">
        <f t="shared" si="6"/>
        <v>1265700</v>
      </c>
    </row>
    <row r="55" spans="2:12" outlineLevel="2">
      <c r="B55" s="26" t="s">
        <v>49</v>
      </c>
      <c r="C55" s="27">
        <v>890500675</v>
      </c>
      <c r="D55" s="28" t="s">
        <v>65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376421</v>
      </c>
      <c r="K55" s="29">
        <v>0</v>
      </c>
      <c r="L55" s="30">
        <f t="shared" si="6"/>
        <v>376421</v>
      </c>
    </row>
    <row r="56" spans="2:12" outlineLevel="2">
      <c r="B56" s="26" t="s">
        <v>49</v>
      </c>
      <c r="C56" s="27">
        <v>891600091</v>
      </c>
      <c r="D56" s="28" t="s">
        <v>66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156500</v>
      </c>
      <c r="K56" s="29">
        <v>0</v>
      </c>
      <c r="L56" s="30">
        <f t="shared" si="6"/>
        <v>156500</v>
      </c>
    </row>
    <row r="57" spans="2:12" outlineLevel="2">
      <c r="B57" s="26" t="s">
        <v>49</v>
      </c>
      <c r="C57" s="27">
        <v>891856000</v>
      </c>
      <c r="D57" s="28" t="s">
        <v>67</v>
      </c>
      <c r="E57" s="29">
        <v>0</v>
      </c>
      <c r="F57" s="29">
        <v>0</v>
      </c>
      <c r="G57" s="29">
        <v>41408945</v>
      </c>
      <c r="H57" s="29">
        <v>25414373</v>
      </c>
      <c r="I57" s="29">
        <v>1292789</v>
      </c>
      <c r="J57" s="29">
        <v>18494505</v>
      </c>
      <c r="K57" s="29">
        <v>0</v>
      </c>
      <c r="L57" s="30">
        <f t="shared" si="6"/>
        <v>86610612</v>
      </c>
    </row>
    <row r="58" spans="2:12" outlineLevel="2">
      <c r="B58" s="26" t="s">
        <v>49</v>
      </c>
      <c r="C58" s="27">
        <v>900156264</v>
      </c>
      <c r="D58" s="28" t="s">
        <v>68</v>
      </c>
      <c r="E58" s="29">
        <v>2311564092</v>
      </c>
      <c r="F58" s="29">
        <v>461536952</v>
      </c>
      <c r="G58" s="29">
        <v>236927524</v>
      </c>
      <c r="H58" s="29">
        <v>760331603</v>
      </c>
      <c r="I58" s="29">
        <v>2073691369.05</v>
      </c>
      <c r="J58" s="29">
        <v>2459526708.8500032</v>
      </c>
      <c r="K58" s="29">
        <v>-1451956587</v>
      </c>
      <c r="L58" s="30">
        <f t="shared" si="6"/>
        <v>6851621661.9000034</v>
      </c>
    </row>
    <row r="59" spans="2:12" outlineLevel="2">
      <c r="B59" s="26" t="s">
        <v>49</v>
      </c>
      <c r="C59" s="27">
        <v>900226715</v>
      </c>
      <c r="D59" s="28" t="s">
        <v>69</v>
      </c>
      <c r="E59" s="29">
        <v>115029856</v>
      </c>
      <c r="F59" s="29">
        <v>115946277</v>
      </c>
      <c r="G59" s="29">
        <v>38149703</v>
      </c>
      <c r="H59" s="29">
        <v>97057186</v>
      </c>
      <c r="I59" s="29">
        <v>137377259</v>
      </c>
      <c r="J59" s="29">
        <v>237639222.84</v>
      </c>
      <c r="K59" s="29">
        <v>-103674198</v>
      </c>
      <c r="L59" s="30">
        <f t="shared" si="6"/>
        <v>637525305.84000003</v>
      </c>
    </row>
    <row r="60" spans="2:12" outlineLevel="2">
      <c r="B60" s="26" t="s">
        <v>49</v>
      </c>
      <c r="C60" s="27">
        <v>900604350</v>
      </c>
      <c r="D60" s="28" t="s">
        <v>70</v>
      </c>
      <c r="E60" s="29">
        <v>0</v>
      </c>
      <c r="F60" s="29">
        <v>340107</v>
      </c>
      <c r="G60" s="29">
        <v>86466</v>
      </c>
      <c r="H60" s="29">
        <v>256642</v>
      </c>
      <c r="I60" s="29">
        <v>84618</v>
      </c>
      <c r="J60" s="29">
        <v>5749629.2800000003</v>
      </c>
      <c r="K60" s="29">
        <v>0</v>
      </c>
      <c r="L60" s="30">
        <f t="shared" si="6"/>
        <v>6517462.2800000003</v>
      </c>
    </row>
    <row r="61" spans="2:12" outlineLevel="2">
      <c r="B61" s="26" t="s">
        <v>49</v>
      </c>
      <c r="C61" s="27">
        <v>900914254</v>
      </c>
      <c r="D61" s="28" t="s">
        <v>71</v>
      </c>
      <c r="E61" s="29">
        <v>2007000</v>
      </c>
      <c r="F61" s="29">
        <v>547794</v>
      </c>
      <c r="G61" s="29">
        <v>0</v>
      </c>
      <c r="H61" s="29">
        <v>272900</v>
      </c>
      <c r="I61" s="29">
        <v>0</v>
      </c>
      <c r="J61" s="29">
        <v>0</v>
      </c>
      <c r="K61" s="29">
        <v>-1924604</v>
      </c>
      <c r="L61" s="30">
        <f t="shared" si="6"/>
        <v>903090</v>
      </c>
    </row>
    <row r="62" spans="2:12" outlineLevel="2">
      <c r="B62" s="26" t="s">
        <v>49</v>
      </c>
      <c r="C62" s="27">
        <v>900935126</v>
      </c>
      <c r="D62" s="28" t="s">
        <v>72</v>
      </c>
      <c r="E62" s="29">
        <v>9643182</v>
      </c>
      <c r="F62" s="29">
        <v>2962238</v>
      </c>
      <c r="G62" s="29">
        <v>24997618</v>
      </c>
      <c r="H62" s="29">
        <v>1585788</v>
      </c>
      <c r="I62" s="29">
        <v>6967500</v>
      </c>
      <c r="J62" s="29">
        <v>7764068</v>
      </c>
      <c r="K62" s="29">
        <v>0</v>
      </c>
      <c r="L62" s="30">
        <f t="shared" si="6"/>
        <v>53920394</v>
      </c>
    </row>
    <row r="63" spans="2:12" outlineLevel="2">
      <c r="B63" s="26" t="s">
        <v>49</v>
      </c>
      <c r="C63" s="27">
        <v>901021565</v>
      </c>
      <c r="D63" s="28" t="s">
        <v>73</v>
      </c>
      <c r="E63" s="29">
        <v>1159992</v>
      </c>
      <c r="F63" s="29">
        <v>368342</v>
      </c>
      <c r="G63" s="29">
        <v>0</v>
      </c>
      <c r="H63" s="29">
        <v>159900</v>
      </c>
      <c r="I63" s="29">
        <v>593592</v>
      </c>
      <c r="J63" s="29">
        <v>801746</v>
      </c>
      <c r="K63" s="29">
        <v>0</v>
      </c>
      <c r="L63" s="30">
        <f t="shared" si="6"/>
        <v>3083572</v>
      </c>
    </row>
    <row r="64" spans="2:12" outlineLevel="2">
      <c r="B64" s="26" t="s">
        <v>49</v>
      </c>
      <c r="C64" s="27">
        <v>901543211</v>
      </c>
      <c r="D64" s="28" t="s">
        <v>74</v>
      </c>
      <c r="E64" s="29">
        <v>18237512</v>
      </c>
      <c r="F64" s="29">
        <v>2249940</v>
      </c>
      <c r="G64" s="29">
        <v>7494010</v>
      </c>
      <c r="H64" s="29">
        <v>66227460</v>
      </c>
      <c r="I64" s="29">
        <v>44440814</v>
      </c>
      <c r="J64" s="29">
        <v>3152408</v>
      </c>
      <c r="K64" s="29">
        <v>0</v>
      </c>
      <c r="L64" s="30">
        <f t="shared" si="6"/>
        <v>141802144</v>
      </c>
    </row>
    <row r="65" spans="2:12" ht="12.6" outlineLevel="2" thickBot="1">
      <c r="B65" s="26" t="s">
        <v>49</v>
      </c>
      <c r="C65" s="27">
        <v>901543761</v>
      </c>
      <c r="D65" s="28" t="s">
        <v>75</v>
      </c>
      <c r="E65" s="29">
        <v>0</v>
      </c>
      <c r="F65" s="29">
        <v>1128249</v>
      </c>
      <c r="G65" s="29">
        <v>52539422</v>
      </c>
      <c r="H65" s="29">
        <v>1647124</v>
      </c>
      <c r="I65" s="29">
        <v>0</v>
      </c>
      <c r="J65" s="29">
        <v>6635834</v>
      </c>
      <c r="K65" s="29">
        <v>-1309023</v>
      </c>
      <c r="L65" s="30">
        <f t="shared" si="6"/>
        <v>60641606</v>
      </c>
    </row>
    <row r="66" spans="2:12" ht="12.6" outlineLevel="1" thickBot="1">
      <c r="B66" s="36" t="s">
        <v>76</v>
      </c>
      <c r="C66" s="37"/>
      <c r="D66" s="37"/>
      <c r="E66" s="38">
        <f t="shared" ref="E66:L66" si="7">SUBTOTAL(9,E39:E65)</f>
        <v>7650282835</v>
      </c>
      <c r="F66" s="38">
        <f t="shared" si="7"/>
        <v>3847488323</v>
      </c>
      <c r="G66" s="38">
        <f t="shared" si="7"/>
        <v>3930330016</v>
      </c>
      <c r="H66" s="38">
        <f t="shared" si="7"/>
        <v>7202429618.4799995</v>
      </c>
      <c r="I66" s="38">
        <f t="shared" si="7"/>
        <v>5980151534.96</v>
      </c>
      <c r="J66" s="38">
        <f t="shared" si="7"/>
        <v>5122887053.8900032</v>
      </c>
      <c r="K66" s="38">
        <f t="shared" si="7"/>
        <v>-5509363961.1599998</v>
      </c>
      <c r="L66" s="39">
        <f t="shared" si="7"/>
        <v>28224205420.170002</v>
      </c>
    </row>
    <row r="67" spans="2:12" ht="12.6" outlineLevel="2" thickBot="1">
      <c r="B67" s="26" t="s">
        <v>77</v>
      </c>
      <c r="C67" s="27">
        <v>900298372</v>
      </c>
      <c r="D67" s="28" t="s">
        <v>47</v>
      </c>
      <c r="E67" s="29">
        <v>0</v>
      </c>
      <c r="F67" s="29">
        <v>123339225</v>
      </c>
      <c r="G67" s="29">
        <v>0</v>
      </c>
      <c r="H67" s="29">
        <v>0</v>
      </c>
      <c r="I67" s="29">
        <v>273415222</v>
      </c>
      <c r="J67" s="29">
        <v>0</v>
      </c>
      <c r="K67" s="29">
        <v>-266238177</v>
      </c>
      <c r="L67" s="30">
        <f>SUM(E67:K67)</f>
        <v>130516270</v>
      </c>
    </row>
    <row r="68" spans="2:12" ht="12.6" outlineLevel="1" thickBot="1">
      <c r="B68" s="36" t="s">
        <v>78</v>
      </c>
      <c r="C68" s="37"/>
      <c r="D68" s="37"/>
      <c r="E68" s="38">
        <f t="shared" ref="E68:L68" si="8">SUBTOTAL(9,E67:E67)</f>
        <v>0</v>
      </c>
      <c r="F68" s="38">
        <f t="shared" si="8"/>
        <v>123339225</v>
      </c>
      <c r="G68" s="38">
        <f t="shared" si="8"/>
        <v>0</v>
      </c>
      <c r="H68" s="38">
        <f t="shared" si="8"/>
        <v>0</v>
      </c>
      <c r="I68" s="38">
        <f t="shared" si="8"/>
        <v>273415222</v>
      </c>
      <c r="J68" s="38">
        <f t="shared" si="8"/>
        <v>0</v>
      </c>
      <c r="K68" s="38">
        <f t="shared" si="8"/>
        <v>-266238177</v>
      </c>
      <c r="L68" s="39">
        <f t="shared" si="8"/>
        <v>130516270</v>
      </c>
    </row>
    <row r="69" spans="2:12" ht="12.6" outlineLevel="2" thickBot="1">
      <c r="B69" s="26" t="s">
        <v>79</v>
      </c>
      <c r="C69" s="27">
        <v>900298372</v>
      </c>
      <c r="D69" s="28" t="s">
        <v>47</v>
      </c>
      <c r="E69" s="29">
        <v>113737121</v>
      </c>
      <c r="F69" s="29">
        <v>59550780</v>
      </c>
      <c r="G69" s="29">
        <v>0</v>
      </c>
      <c r="H69" s="29">
        <v>0</v>
      </c>
      <c r="I69" s="29">
        <v>0</v>
      </c>
      <c r="J69" s="29">
        <v>0</v>
      </c>
      <c r="K69" s="29">
        <v>-137670306</v>
      </c>
      <c r="L69" s="30">
        <f>SUM(E69:K69)</f>
        <v>35617595</v>
      </c>
    </row>
    <row r="70" spans="2:12" ht="12.6" outlineLevel="1" thickBot="1">
      <c r="B70" s="36" t="s">
        <v>80</v>
      </c>
      <c r="C70" s="37"/>
      <c r="D70" s="37"/>
      <c r="E70" s="38">
        <f t="shared" ref="E70:L70" si="9">SUBTOTAL(9,E69:E69)</f>
        <v>113737121</v>
      </c>
      <c r="F70" s="38">
        <f t="shared" si="9"/>
        <v>59550780</v>
      </c>
      <c r="G70" s="38">
        <f t="shared" si="9"/>
        <v>0</v>
      </c>
      <c r="H70" s="38">
        <f t="shared" si="9"/>
        <v>0</v>
      </c>
      <c r="I70" s="38">
        <f t="shared" si="9"/>
        <v>0</v>
      </c>
      <c r="J70" s="38">
        <f t="shared" si="9"/>
        <v>0</v>
      </c>
      <c r="K70" s="38">
        <f t="shared" si="9"/>
        <v>-137670306</v>
      </c>
      <c r="L70" s="39">
        <f t="shared" si="9"/>
        <v>35617595</v>
      </c>
    </row>
    <row r="71" spans="2:12" outlineLevel="2">
      <c r="B71" s="26" t="s">
        <v>81</v>
      </c>
      <c r="C71" s="27">
        <v>800167160</v>
      </c>
      <c r="D71" s="28" t="s">
        <v>82</v>
      </c>
      <c r="E71" s="29">
        <v>0</v>
      </c>
      <c r="F71" s="29">
        <v>15393636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30">
        <f t="shared" ref="L71:L86" si="10">SUM(E71:K71)</f>
        <v>15393636</v>
      </c>
    </row>
    <row r="72" spans="2:12" outlineLevel="2">
      <c r="B72" s="26" t="s">
        <v>81</v>
      </c>
      <c r="C72" s="27">
        <v>800225340</v>
      </c>
      <c r="D72" s="28" t="s">
        <v>83</v>
      </c>
      <c r="E72" s="29">
        <v>0</v>
      </c>
      <c r="F72" s="29">
        <v>0</v>
      </c>
      <c r="G72" s="29">
        <v>0</v>
      </c>
      <c r="H72" s="29">
        <v>57882388</v>
      </c>
      <c r="I72" s="29">
        <v>264948890</v>
      </c>
      <c r="J72" s="29">
        <v>272910555</v>
      </c>
      <c r="K72" s="29">
        <v>0</v>
      </c>
      <c r="L72" s="30">
        <f t="shared" si="10"/>
        <v>595741833</v>
      </c>
    </row>
    <row r="73" spans="2:12" outlineLevel="2">
      <c r="B73" s="26" t="s">
        <v>81</v>
      </c>
      <c r="C73" s="27">
        <v>830015970</v>
      </c>
      <c r="D73" s="28" t="s">
        <v>84</v>
      </c>
      <c r="E73" s="29">
        <v>0</v>
      </c>
      <c r="F73" s="29">
        <v>0</v>
      </c>
      <c r="G73" s="29">
        <v>0</v>
      </c>
      <c r="H73" s="29">
        <v>0</v>
      </c>
      <c r="I73" s="29">
        <v>31003235</v>
      </c>
      <c r="J73" s="29">
        <v>10373750</v>
      </c>
      <c r="K73" s="29">
        <v>0</v>
      </c>
      <c r="L73" s="30">
        <f t="shared" si="10"/>
        <v>41376985</v>
      </c>
    </row>
    <row r="74" spans="2:12" outlineLevel="2">
      <c r="B74" s="26" t="s">
        <v>81</v>
      </c>
      <c r="C74" s="27">
        <v>830038530</v>
      </c>
      <c r="D74" s="28" t="s">
        <v>85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22310753</v>
      </c>
      <c r="K74" s="29">
        <v>0</v>
      </c>
      <c r="L74" s="30">
        <f t="shared" si="10"/>
        <v>22310753</v>
      </c>
    </row>
    <row r="75" spans="2:12" outlineLevel="2">
      <c r="B75" s="26" t="s">
        <v>81</v>
      </c>
      <c r="C75" s="27">
        <v>830113458</v>
      </c>
      <c r="D75" s="28" t="s">
        <v>86</v>
      </c>
      <c r="E75" s="29">
        <v>0</v>
      </c>
      <c r="F75" s="29">
        <v>0</v>
      </c>
      <c r="G75" s="29">
        <v>0</v>
      </c>
      <c r="H75" s="29">
        <v>86898490</v>
      </c>
      <c r="I75" s="29">
        <v>0</v>
      </c>
      <c r="J75" s="29">
        <v>589379612</v>
      </c>
      <c r="K75" s="29">
        <v>0</v>
      </c>
      <c r="L75" s="30">
        <f t="shared" si="10"/>
        <v>676278102</v>
      </c>
    </row>
    <row r="76" spans="2:12" outlineLevel="2">
      <c r="B76" s="26" t="s">
        <v>81</v>
      </c>
      <c r="C76" s="27">
        <v>860007386</v>
      </c>
      <c r="D76" s="28" t="s">
        <v>87</v>
      </c>
      <c r="E76" s="29">
        <v>0</v>
      </c>
      <c r="F76" s="29">
        <v>0</v>
      </c>
      <c r="G76" s="29">
        <v>0</v>
      </c>
      <c r="H76" s="29">
        <v>0</v>
      </c>
      <c r="I76" s="29">
        <v>14215745</v>
      </c>
      <c r="J76" s="29">
        <v>82894000</v>
      </c>
      <c r="K76" s="29">
        <v>0</v>
      </c>
      <c r="L76" s="30">
        <f t="shared" si="10"/>
        <v>97109745</v>
      </c>
    </row>
    <row r="77" spans="2:12" outlineLevel="2">
      <c r="B77" s="26" t="s">
        <v>81</v>
      </c>
      <c r="C77" s="27">
        <v>860007759</v>
      </c>
      <c r="D77" s="28" t="s">
        <v>88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290159086.71000004</v>
      </c>
      <c r="K77" s="29">
        <v>0</v>
      </c>
      <c r="L77" s="30">
        <f t="shared" si="10"/>
        <v>290159086.71000004</v>
      </c>
    </row>
    <row r="78" spans="2:12" outlineLevel="2">
      <c r="B78" s="26" t="s">
        <v>81</v>
      </c>
      <c r="C78" s="27">
        <v>860013720</v>
      </c>
      <c r="D78" s="28" t="s">
        <v>89</v>
      </c>
      <c r="E78" s="29">
        <v>423907615</v>
      </c>
      <c r="F78" s="29">
        <v>0</v>
      </c>
      <c r="G78" s="29">
        <v>0</v>
      </c>
      <c r="H78" s="29">
        <v>0</v>
      </c>
      <c r="I78" s="29">
        <v>89225839</v>
      </c>
      <c r="J78" s="29">
        <v>139763599</v>
      </c>
      <c r="K78" s="29">
        <v>0</v>
      </c>
      <c r="L78" s="30">
        <f t="shared" si="10"/>
        <v>652897053</v>
      </c>
    </row>
    <row r="79" spans="2:12" outlineLevel="2">
      <c r="B79" s="26" t="s">
        <v>81</v>
      </c>
      <c r="C79" s="27">
        <v>860029924</v>
      </c>
      <c r="D79" s="28" t="s">
        <v>90</v>
      </c>
      <c r="E79" s="29">
        <v>0</v>
      </c>
      <c r="F79" s="29">
        <v>0</v>
      </c>
      <c r="G79" s="29">
        <v>0</v>
      </c>
      <c r="H79" s="29">
        <v>0</v>
      </c>
      <c r="I79" s="29">
        <v>22960942</v>
      </c>
      <c r="J79" s="29">
        <v>0</v>
      </c>
      <c r="K79" s="29">
        <v>0</v>
      </c>
      <c r="L79" s="30">
        <f t="shared" si="10"/>
        <v>22960942</v>
      </c>
    </row>
    <row r="80" spans="2:12" outlineLevel="2">
      <c r="B80" s="26" t="s">
        <v>81</v>
      </c>
      <c r="C80" s="27">
        <v>860066789</v>
      </c>
      <c r="D80" s="28" t="s">
        <v>91</v>
      </c>
      <c r="E80" s="29">
        <v>694492125</v>
      </c>
      <c r="F80" s="29">
        <v>0</v>
      </c>
      <c r="G80" s="29">
        <v>0</v>
      </c>
      <c r="H80" s="29">
        <v>904263761.94000006</v>
      </c>
      <c r="I80" s="29">
        <v>0</v>
      </c>
      <c r="J80" s="29">
        <v>1160754125.74</v>
      </c>
      <c r="K80" s="29">
        <v>0</v>
      </c>
      <c r="L80" s="30">
        <f t="shared" si="10"/>
        <v>2759510012.6800003</v>
      </c>
    </row>
    <row r="81" spans="2:12" outlineLevel="2">
      <c r="B81" s="26" t="s">
        <v>81</v>
      </c>
      <c r="C81" s="27">
        <v>860075558</v>
      </c>
      <c r="D81" s="28" t="s">
        <v>92</v>
      </c>
      <c r="E81" s="29">
        <v>559603543</v>
      </c>
      <c r="F81" s="29">
        <v>0</v>
      </c>
      <c r="G81" s="29">
        <v>0</v>
      </c>
      <c r="H81" s="29">
        <v>0</v>
      </c>
      <c r="I81" s="29">
        <v>465534174</v>
      </c>
      <c r="J81" s="29">
        <v>1241030700.2</v>
      </c>
      <c r="K81" s="29">
        <v>0</v>
      </c>
      <c r="L81" s="30">
        <f t="shared" si="10"/>
        <v>2266168417.1999998</v>
      </c>
    </row>
    <row r="82" spans="2:12" outlineLevel="2">
      <c r="B82" s="26" t="s">
        <v>81</v>
      </c>
      <c r="C82" s="27">
        <v>860401496</v>
      </c>
      <c r="D82" s="28" t="s">
        <v>93</v>
      </c>
      <c r="E82" s="29">
        <v>81982845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30">
        <f t="shared" si="10"/>
        <v>81982845</v>
      </c>
    </row>
    <row r="83" spans="2:12" outlineLevel="2">
      <c r="B83" s="26" t="s">
        <v>81</v>
      </c>
      <c r="C83" s="27">
        <v>860403721</v>
      </c>
      <c r="D83" s="28" t="s">
        <v>94</v>
      </c>
      <c r="E83" s="29">
        <v>0</v>
      </c>
      <c r="F83" s="29">
        <v>0</v>
      </c>
      <c r="G83" s="29">
        <v>0</v>
      </c>
      <c r="H83" s="29">
        <v>53042929</v>
      </c>
      <c r="I83" s="29">
        <v>369945280</v>
      </c>
      <c r="J83" s="29">
        <v>168183051</v>
      </c>
      <c r="K83" s="29">
        <v>0</v>
      </c>
      <c r="L83" s="30">
        <f t="shared" si="10"/>
        <v>591171260</v>
      </c>
    </row>
    <row r="84" spans="2:12" outlineLevel="2">
      <c r="B84" s="26" t="s">
        <v>81</v>
      </c>
      <c r="C84" s="27">
        <v>860503837</v>
      </c>
      <c r="D84" s="28" t="s">
        <v>95</v>
      </c>
      <c r="E84" s="29">
        <v>0</v>
      </c>
      <c r="F84" s="29">
        <v>0</v>
      </c>
      <c r="G84" s="29">
        <v>0</v>
      </c>
      <c r="H84" s="29">
        <v>0</v>
      </c>
      <c r="I84" s="29">
        <v>24513936</v>
      </c>
      <c r="J84" s="29">
        <v>39043022</v>
      </c>
      <c r="K84" s="29">
        <v>0</v>
      </c>
      <c r="L84" s="30">
        <f t="shared" si="10"/>
        <v>63556958</v>
      </c>
    </row>
    <row r="85" spans="2:12" outlineLevel="2">
      <c r="B85" s="26" t="s">
        <v>81</v>
      </c>
      <c r="C85" s="27">
        <v>860517302</v>
      </c>
      <c r="D85" s="28" t="s">
        <v>96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46307072</v>
      </c>
      <c r="K85" s="29">
        <v>0</v>
      </c>
      <c r="L85" s="30">
        <f t="shared" si="10"/>
        <v>46307072</v>
      </c>
    </row>
    <row r="86" spans="2:12" ht="12.6" outlineLevel="2" thickBot="1">
      <c r="B86" s="26" t="s">
        <v>81</v>
      </c>
      <c r="C86" s="27">
        <v>860517647</v>
      </c>
      <c r="D86" s="28" t="s">
        <v>97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10606716</v>
      </c>
      <c r="K86" s="29">
        <v>0</v>
      </c>
      <c r="L86" s="30">
        <f t="shared" si="10"/>
        <v>10606716</v>
      </c>
    </row>
    <row r="87" spans="2:12" ht="12.6" outlineLevel="1" thickBot="1">
      <c r="B87" s="36" t="s">
        <v>98</v>
      </c>
      <c r="C87" s="37"/>
      <c r="D87" s="37"/>
      <c r="E87" s="38">
        <f t="shared" ref="E87:L87" si="11">SUBTOTAL(9,E71:E86)</f>
        <v>1759986128</v>
      </c>
      <c r="F87" s="38">
        <f t="shared" si="11"/>
        <v>15393636</v>
      </c>
      <c r="G87" s="38">
        <f t="shared" si="11"/>
        <v>0</v>
      </c>
      <c r="H87" s="38">
        <f t="shared" si="11"/>
        <v>1102087568.9400001</v>
      </c>
      <c r="I87" s="38">
        <f t="shared" si="11"/>
        <v>1282348041</v>
      </c>
      <c r="J87" s="38">
        <f t="shared" si="11"/>
        <v>4073716042.6499996</v>
      </c>
      <c r="K87" s="38">
        <f t="shared" si="11"/>
        <v>0</v>
      </c>
      <c r="L87" s="39">
        <f t="shared" si="11"/>
        <v>8233531416.5900002</v>
      </c>
    </row>
    <row r="88" spans="2:12" outlineLevel="2">
      <c r="B88" s="26" t="s">
        <v>99</v>
      </c>
      <c r="C88" s="27">
        <v>800091594</v>
      </c>
      <c r="D88" s="28" t="s">
        <v>100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375248</v>
      </c>
      <c r="K88" s="29">
        <v>0</v>
      </c>
      <c r="L88" s="30">
        <f t="shared" ref="L88:L121" si="12">SUM(E88:K88)</f>
        <v>375248</v>
      </c>
    </row>
    <row r="89" spans="2:12" outlineLevel="2">
      <c r="B89" s="26" t="s">
        <v>99</v>
      </c>
      <c r="C89" s="27">
        <v>800094164</v>
      </c>
      <c r="D89" s="28" t="s">
        <v>101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34077</v>
      </c>
      <c r="K89" s="29">
        <v>0</v>
      </c>
      <c r="L89" s="30">
        <f t="shared" si="12"/>
        <v>34077</v>
      </c>
    </row>
    <row r="90" spans="2:12" outlineLevel="2">
      <c r="B90" s="26" t="s">
        <v>99</v>
      </c>
      <c r="C90" s="27">
        <v>800103920</v>
      </c>
      <c r="D90" s="28" t="s">
        <v>102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74753754</v>
      </c>
      <c r="K90" s="29">
        <v>0</v>
      </c>
      <c r="L90" s="30">
        <f t="shared" si="12"/>
        <v>74753754</v>
      </c>
    </row>
    <row r="91" spans="2:12" outlineLevel="2">
      <c r="B91" s="26" t="s">
        <v>99</v>
      </c>
      <c r="C91" s="27">
        <v>800103927</v>
      </c>
      <c r="D91" s="28" t="s">
        <v>103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13905787</v>
      </c>
      <c r="K91" s="29">
        <v>0</v>
      </c>
      <c r="L91" s="30">
        <f t="shared" si="12"/>
        <v>13905787</v>
      </c>
    </row>
    <row r="92" spans="2:12" outlineLevel="2">
      <c r="B92" s="26" t="s">
        <v>99</v>
      </c>
      <c r="C92" s="27">
        <v>800103935</v>
      </c>
      <c r="D92" s="28" t="s">
        <v>104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126573869</v>
      </c>
      <c r="K92" s="29">
        <v>0</v>
      </c>
      <c r="L92" s="30">
        <f t="shared" si="12"/>
        <v>126573869</v>
      </c>
    </row>
    <row r="93" spans="2:12" outlineLevel="2">
      <c r="B93" s="26" t="s">
        <v>99</v>
      </c>
      <c r="C93" s="27">
        <v>800113672</v>
      </c>
      <c r="D93" s="28" t="s">
        <v>105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23262130</v>
      </c>
      <c r="K93" s="29">
        <v>0</v>
      </c>
      <c r="L93" s="30">
        <f t="shared" si="12"/>
        <v>23262130</v>
      </c>
    </row>
    <row r="94" spans="2:12" outlineLevel="2">
      <c r="B94" s="26" t="s">
        <v>99</v>
      </c>
      <c r="C94" s="27">
        <v>805016622</v>
      </c>
      <c r="D94" s="28" t="s">
        <v>106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6616466</v>
      </c>
      <c r="K94" s="29">
        <v>0</v>
      </c>
      <c r="L94" s="30">
        <f t="shared" si="12"/>
        <v>6616466</v>
      </c>
    </row>
    <row r="95" spans="2:12" outlineLevel="2">
      <c r="B95" s="26" t="s">
        <v>99</v>
      </c>
      <c r="C95" s="27">
        <v>834000731</v>
      </c>
      <c r="D95" s="28" t="s">
        <v>107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2730182</v>
      </c>
      <c r="K95" s="29">
        <v>0</v>
      </c>
      <c r="L95" s="30">
        <f t="shared" si="12"/>
        <v>2730182</v>
      </c>
    </row>
    <row r="96" spans="2:12" outlineLevel="2">
      <c r="B96" s="26" t="s">
        <v>99</v>
      </c>
      <c r="C96" s="27">
        <v>838000100</v>
      </c>
      <c r="D96" s="28" t="s">
        <v>108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23892671</v>
      </c>
      <c r="K96" s="29">
        <v>0</v>
      </c>
      <c r="L96" s="30">
        <f t="shared" si="12"/>
        <v>23892671</v>
      </c>
    </row>
    <row r="97" spans="2:12" outlineLevel="2">
      <c r="B97" s="26" t="s">
        <v>99</v>
      </c>
      <c r="C97" s="27">
        <v>890001639</v>
      </c>
      <c r="D97" s="28" t="s">
        <v>109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11634865</v>
      </c>
      <c r="K97" s="29">
        <v>0</v>
      </c>
      <c r="L97" s="30">
        <f t="shared" si="12"/>
        <v>11634865</v>
      </c>
    </row>
    <row r="98" spans="2:12" outlineLevel="2">
      <c r="B98" s="26" t="s">
        <v>99</v>
      </c>
      <c r="C98" s="27">
        <v>890102006</v>
      </c>
      <c r="D98" s="28" t="s">
        <v>110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31804886</v>
      </c>
      <c r="K98" s="29">
        <v>0</v>
      </c>
      <c r="L98" s="30">
        <f t="shared" si="12"/>
        <v>31804886</v>
      </c>
    </row>
    <row r="99" spans="2:12" outlineLevel="2">
      <c r="B99" s="26" t="s">
        <v>99</v>
      </c>
      <c r="C99" s="27">
        <v>890201235</v>
      </c>
      <c r="D99" s="28" t="s">
        <v>111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193098180</v>
      </c>
      <c r="K99" s="29">
        <v>0</v>
      </c>
      <c r="L99" s="30">
        <f t="shared" si="12"/>
        <v>193098180</v>
      </c>
    </row>
    <row r="100" spans="2:12" outlineLevel="2">
      <c r="B100" s="26" t="s">
        <v>99</v>
      </c>
      <c r="C100" s="27">
        <v>890399029</v>
      </c>
      <c r="D100" s="28" t="s">
        <v>112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147761236</v>
      </c>
      <c r="K100" s="29">
        <v>0</v>
      </c>
      <c r="L100" s="30">
        <f t="shared" si="12"/>
        <v>147761236</v>
      </c>
    </row>
    <row r="101" spans="2:12" outlineLevel="2">
      <c r="B101" s="26" t="s">
        <v>99</v>
      </c>
      <c r="C101" s="27">
        <v>890480126</v>
      </c>
      <c r="D101" s="28" t="s">
        <v>113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136640080</v>
      </c>
      <c r="K101" s="29">
        <v>0</v>
      </c>
      <c r="L101" s="30">
        <f t="shared" si="12"/>
        <v>136640080</v>
      </c>
    </row>
    <row r="102" spans="2:12" outlineLevel="2">
      <c r="B102" s="26" t="s">
        <v>99</v>
      </c>
      <c r="C102" s="27">
        <v>890500890</v>
      </c>
      <c r="D102" s="28" t="s">
        <v>114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195688208</v>
      </c>
      <c r="K102" s="29">
        <v>0</v>
      </c>
      <c r="L102" s="30">
        <f t="shared" si="12"/>
        <v>195688208</v>
      </c>
    </row>
    <row r="103" spans="2:12" outlineLevel="2">
      <c r="B103" s="26" t="s">
        <v>99</v>
      </c>
      <c r="C103" s="27">
        <v>890900286</v>
      </c>
      <c r="D103" s="28" t="s">
        <v>115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21940661</v>
      </c>
      <c r="K103" s="29">
        <v>0</v>
      </c>
      <c r="L103" s="30">
        <f t="shared" si="12"/>
        <v>21940661</v>
      </c>
    </row>
    <row r="104" spans="2:12" outlineLevel="2">
      <c r="B104" s="26" t="s">
        <v>99</v>
      </c>
      <c r="C104" s="27">
        <v>891280001</v>
      </c>
      <c r="D104" s="28" t="s">
        <v>116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27810385</v>
      </c>
      <c r="K104" s="29">
        <v>0</v>
      </c>
      <c r="L104" s="30">
        <f t="shared" si="12"/>
        <v>27810385</v>
      </c>
    </row>
    <row r="105" spans="2:12" outlineLevel="2">
      <c r="B105" s="26" t="s">
        <v>99</v>
      </c>
      <c r="C105" s="27">
        <v>891480085</v>
      </c>
      <c r="D105" s="28" t="s">
        <v>117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1176672</v>
      </c>
      <c r="K105" s="29">
        <v>0</v>
      </c>
      <c r="L105" s="30">
        <f t="shared" si="12"/>
        <v>1176672</v>
      </c>
    </row>
    <row r="106" spans="2:12" outlineLevel="2">
      <c r="B106" s="26" t="s">
        <v>99</v>
      </c>
      <c r="C106" s="27">
        <v>891580016</v>
      </c>
      <c r="D106" s="28" t="s">
        <v>118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594633.92000000004</v>
      </c>
      <c r="K106" s="29">
        <v>0</v>
      </c>
      <c r="L106" s="30">
        <f t="shared" si="12"/>
        <v>594633.92000000004</v>
      </c>
    </row>
    <row r="107" spans="2:12" outlineLevel="2">
      <c r="B107" s="26" t="s">
        <v>99</v>
      </c>
      <c r="C107" s="27">
        <v>891680004</v>
      </c>
      <c r="D107" s="28" t="s">
        <v>119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47998745</v>
      </c>
      <c r="K107" s="29">
        <v>0</v>
      </c>
      <c r="L107" s="30">
        <f t="shared" si="12"/>
        <v>47998745</v>
      </c>
    </row>
    <row r="108" spans="2:12" outlineLevel="2">
      <c r="B108" s="26" t="s">
        <v>99</v>
      </c>
      <c r="C108" s="27">
        <v>891780009</v>
      </c>
      <c r="D108" s="28" t="s">
        <v>120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2719845</v>
      </c>
      <c r="K108" s="29">
        <v>0</v>
      </c>
      <c r="L108" s="30">
        <f t="shared" si="12"/>
        <v>2719845</v>
      </c>
    </row>
    <row r="109" spans="2:12" outlineLevel="2">
      <c r="B109" s="26" t="s">
        <v>99</v>
      </c>
      <c r="C109" s="27">
        <v>891780049</v>
      </c>
      <c r="D109" s="28" t="s">
        <v>121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232300</v>
      </c>
      <c r="K109" s="29">
        <v>0</v>
      </c>
      <c r="L109" s="30">
        <f t="shared" si="12"/>
        <v>232300</v>
      </c>
    </row>
    <row r="110" spans="2:12" outlineLevel="2">
      <c r="B110" s="26" t="s">
        <v>99</v>
      </c>
      <c r="C110" s="27">
        <v>891800498</v>
      </c>
      <c r="D110" s="28" t="s">
        <v>122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100667115</v>
      </c>
      <c r="K110" s="29">
        <v>0</v>
      </c>
      <c r="L110" s="30">
        <f t="shared" si="12"/>
        <v>100667115</v>
      </c>
    </row>
    <row r="111" spans="2:12" outlineLevel="2">
      <c r="B111" s="26" t="s">
        <v>99</v>
      </c>
      <c r="C111" s="27">
        <v>892000148</v>
      </c>
      <c r="D111" s="28" t="s">
        <v>123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85654875</v>
      </c>
      <c r="K111" s="29">
        <v>0</v>
      </c>
      <c r="L111" s="30">
        <f t="shared" si="12"/>
        <v>85654875</v>
      </c>
    </row>
    <row r="112" spans="2:12" outlineLevel="2">
      <c r="B112" s="26" t="s">
        <v>99</v>
      </c>
      <c r="C112" s="27">
        <v>892001476</v>
      </c>
      <c r="D112" s="28" t="s">
        <v>124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8014024</v>
      </c>
      <c r="K112" s="29">
        <v>0</v>
      </c>
      <c r="L112" s="30">
        <f t="shared" si="12"/>
        <v>8014024</v>
      </c>
    </row>
    <row r="113" spans="2:12" outlineLevel="2">
      <c r="B113" s="26" t="s">
        <v>99</v>
      </c>
      <c r="C113" s="27">
        <v>892099154</v>
      </c>
      <c r="D113" s="28" t="s">
        <v>125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54400</v>
      </c>
      <c r="K113" s="29">
        <v>0</v>
      </c>
      <c r="L113" s="30">
        <f t="shared" si="12"/>
        <v>54400</v>
      </c>
    </row>
    <row r="114" spans="2:12" outlineLevel="2">
      <c r="B114" s="26" t="s">
        <v>99</v>
      </c>
      <c r="C114" s="27">
        <v>892099216</v>
      </c>
      <c r="D114" s="28" t="s">
        <v>126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41074094.649999999</v>
      </c>
      <c r="K114" s="29">
        <v>-41530491</v>
      </c>
      <c r="L114" s="30">
        <f t="shared" si="12"/>
        <v>-456396.35000000149</v>
      </c>
    </row>
    <row r="115" spans="2:12" outlineLevel="2">
      <c r="B115" s="26" t="s">
        <v>99</v>
      </c>
      <c r="C115" s="27">
        <v>892115003</v>
      </c>
      <c r="D115" s="28" t="s">
        <v>127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3538096</v>
      </c>
      <c r="K115" s="29">
        <v>0</v>
      </c>
      <c r="L115" s="30">
        <f t="shared" si="12"/>
        <v>3538096</v>
      </c>
    </row>
    <row r="116" spans="2:12" outlineLevel="2">
      <c r="B116" s="26" t="s">
        <v>99</v>
      </c>
      <c r="C116" s="27">
        <v>892115015</v>
      </c>
      <c r="D116" s="28" t="s">
        <v>128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18840620</v>
      </c>
      <c r="K116" s="29">
        <v>0</v>
      </c>
      <c r="L116" s="30">
        <f t="shared" si="12"/>
        <v>18840620</v>
      </c>
    </row>
    <row r="117" spans="2:12" outlineLevel="2">
      <c r="B117" s="26" t="s">
        <v>99</v>
      </c>
      <c r="C117" s="27">
        <v>892280016</v>
      </c>
      <c r="D117" s="28" t="s">
        <v>129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62897461</v>
      </c>
      <c r="K117" s="29">
        <v>0</v>
      </c>
      <c r="L117" s="30">
        <f t="shared" si="12"/>
        <v>62897461</v>
      </c>
    </row>
    <row r="118" spans="2:12" outlineLevel="2">
      <c r="B118" s="26" t="s">
        <v>99</v>
      </c>
      <c r="C118" s="27">
        <v>892280021</v>
      </c>
      <c r="D118" s="28" t="s">
        <v>130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76404629</v>
      </c>
      <c r="K118" s="29">
        <v>0</v>
      </c>
      <c r="L118" s="30">
        <f t="shared" si="12"/>
        <v>76404629</v>
      </c>
    </row>
    <row r="119" spans="2:12" outlineLevel="2">
      <c r="B119" s="26" t="s">
        <v>99</v>
      </c>
      <c r="C119" s="27">
        <v>892300211</v>
      </c>
      <c r="D119" s="28" t="s">
        <v>131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200273405</v>
      </c>
      <c r="K119" s="29">
        <v>0</v>
      </c>
      <c r="L119" s="30">
        <f t="shared" si="12"/>
        <v>200273405</v>
      </c>
    </row>
    <row r="120" spans="2:12" outlineLevel="2">
      <c r="B120" s="26" t="s">
        <v>99</v>
      </c>
      <c r="C120" s="27">
        <v>899999114</v>
      </c>
      <c r="D120" s="28" t="s">
        <v>132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176228893.54999998</v>
      </c>
      <c r="K120" s="29">
        <v>0</v>
      </c>
      <c r="L120" s="30">
        <f t="shared" si="12"/>
        <v>176228893.54999998</v>
      </c>
    </row>
    <row r="121" spans="2:12" ht="12.6" outlineLevel="2" thickBot="1">
      <c r="B121" s="26" t="s">
        <v>99</v>
      </c>
      <c r="C121" s="27">
        <v>900034608</v>
      </c>
      <c r="D121" s="28" t="s">
        <v>133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52167688</v>
      </c>
      <c r="K121" s="29">
        <v>0</v>
      </c>
      <c r="L121" s="30">
        <f t="shared" si="12"/>
        <v>52167688</v>
      </c>
    </row>
    <row r="122" spans="2:12" ht="12.6" outlineLevel="1" thickBot="1">
      <c r="B122" s="36" t="s">
        <v>134</v>
      </c>
      <c r="C122" s="37"/>
      <c r="D122" s="37"/>
      <c r="E122" s="38">
        <f t="shared" ref="E122:L122" si="13">SUBTOTAL(9,E88:E121)</f>
        <v>0</v>
      </c>
      <c r="F122" s="38">
        <f t="shared" si="13"/>
        <v>0</v>
      </c>
      <c r="G122" s="38">
        <f t="shared" si="13"/>
        <v>0</v>
      </c>
      <c r="H122" s="38">
        <f t="shared" si="13"/>
        <v>0</v>
      </c>
      <c r="I122" s="38">
        <f t="shared" si="13"/>
        <v>0</v>
      </c>
      <c r="J122" s="38">
        <f t="shared" si="13"/>
        <v>1917060182.1200001</v>
      </c>
      <c r="K122" s="38">
        <f t="shared" si="13"/>
        <v>-41530491</v>
      </c>
      <c r="L122" s="39">
        <f t="shared" si="13"/>
        <v>1875529691.1200001</v>
      </c>
    </row>
    <row r="123" spans="2:12" ht="12.6" outlineLevel="2" thickBot="1">
      <c r="B123" s="26" t="s">
        <v>135</v>
      </c>
      <c r="C123" s="27">
        <v>800246953</v>
      </c>
      <c r="D123" s="28" t="s">
        <v>136</v>
      </c>
      <c r="E123" s="29">
        <v>46953894</v>
      </c>
      <c r="F123" s="29">
        <v>148571327</v>
      </c>
      <c r="G123" s="29">
        <v>148571328</v>
      </c>
      <c r="H123" s="29">
        <v>331113327</v>
      </c>
      <c r="I123" s="29">
        <v>378021975</v>
      </c>
      <c r="J123" s="29">
        <v>0</v>
      </c>
      <c r="K123" s="29">
        <v>0</v>
      </c>
      <c r="L123" s="30">
        <f>SUM(E123:K123)</f>
        <v>1053231851</v>
      </c>
    </row>
    <row r="124" spans="2:12" ht="12.6" outlineLevel="1" thickBot="1">
      <c r="B124" s="36" t="s">
        <v>137</v>
      </c>
      <c r="C124" s="37"/>
      <c r="D124" s="37"/>
      <c r="E124" s="38">
        <f t="shared" ref="E124:L124" si="14">SUBTOTAL(9,E123:E123)</f>
        <v>46953894</v>
      </c>
      <c r="F124" s="38">
        <f t="shared" si="14"/>
        <v>148571327</v>
      </c>
      <c r="G124" s="38">
        <f t="shared" si="14"/>
        <v>148571328</v>
      </c>
      <c r="H124" s="38">
        <f t="shared" si="14"/>
        <v>331113327</v>
      </c>
      <c r="I124" s="38">
        <f t="shared" si="14"/>
        <v>378021975</v>
      </c>
      <c r="J124" s="38">
        <f t="shared" si="14"/>
        <v>0</v>
      </c>
      <c r="K124" s="38">
        <f t="shared" si="14"/>
        <v>0</v>
      </c>
      <c r="L124" s="39">
        <f t="shared" si="14"/>
        <v>1053231851</v>
      </c>
    </row>
    <row r="125" spans="2:12" ht="12.6" outlineLevel="2" thickBot="1">
      <c r="B125" s="26" t="s">
        <v>138</v>
      </c>
      <c r="C125" s="27">
        <v>800246953</v>
      </c>
      <c r="D125" s="28" t="s">
        <v>136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262489281</v>
      </c>
      <c r="K125" s="29">
        <v>0</v>
      </c>
      <c r="L125" s="30">
        <f>SUM(E125:K125)</f>
        <v>262489281</v>
      </c>
    </row>
    <row r="126" spans="2:12" ht="12.6" outlineLevel="1" thickBot="1">
      <c r="B126" s="36" t="s">
        <v>139</v>
      </c>
      <c r="C126" s="37"/>
      <c r="D126" s="37"/>
      <c r="E126" s="38">
        <f t="shared" ref="E126:L126" si="15">SUBTOTAL(9,E125:E125)</f>
        <v>0</v>
      </c>
      <c r="F126" s="38">
        <f t="shared" si="15"/>
        <v>0</v>
      </c>
      <c r="G126" s="38">
        <f t="shared" si="15"/>
        <v>0</v>
      </c>
      <c r="H126" s="38">
        <f t="shared" si="15"/>
        <v>0</v>
      </c>
      <c r="I126" s="38">
        <f t="shared" si="15"/>
        <v>0</v>
      </c>
      <c r="J126" s="38">
        <f t="shared" si="15"/>
        <v>262489281</v>
      </c>
      <c r="K126" s="38">
        <f t="shared" si="15"/>
        <v>0</v>
      </c>
      <c r="L126" s="39">
        <f t="shared" si="15"/>
        <v>262489281</v>
      </c>
    </row>
    <row r="127" spans="2:12" ht="12.6" outlineLevel="2" thickBot="1">
      <c r="B127" s="26" t="s">
        <v>140</v>
      </c>
      <c r="C127" s="27">
        <v>800246953</v>
      </c>
      <c r="D127" s="29" t="s">
        <v>136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257305978</v>
      </c>
      <c r="K127" s="30">
        <v>0</v>
      </c>
      <c r="L127" s="40">
        <f>SUM(E127:K127)</f>
        <v>257305978</v>
      </c>
    </row>
    <row r="128" spans="2:12" ht="12.6" outlineLevel="1" thickBot="1">
      <c r="B128" s="36" t="s">
        <v>141</v>
      </c>
      <c r="C128" s="37"/>
      <c r="D128" s="37"/>
      <c r="E128" s="38">
        <f t="shared" ref="E128:L128" si="16">SUBTOTAL(9,E127:E127)</f>
        <v>0</v>
      </c>
      <c r="F128" s="38">
        <f t="shared" si="16"/>
        <v>0</v>
      </c>
      <c r="G128" s="38">
        <f t="shared" si="16"/>
        <v>0</v>
      </c>
      <c r="H128" s="38">
        <f t="shared" si="16"/>
        <v>0</v>
      </c>
      <c r="I128" s="38">
        <f t="shared" si="16"/>
        <v>0</v>
      </c>
      <c r="J128" s="38">
        <f t="shared" si="16"/>
        <v>257305978</v>
      </c>
      <c r="K128" s="38">
        <f t="shared" si="16"/>
        <v>0</v>
      </c>
      <c r="L128" s="39">
        <f t="shared" si="16"/>
        <v>257305978</v>
      </c>
    </row>
    <row r="129" spans="2:12" ht="12.6" outlineLevel="2" thickBot="1">
      <c r="B129" s="26" t="s">
        <v>142</v>
      </c>
      <c r="C129" s="27">
        <v>800246953</v>
      </c>
      <c r="D129" s="28" t="s">
        <v>136</v>
      </c>
      <c r="E129" s="41">
        <v>1433087977</v>
      </c>
      <c r="F129" s="41">
        <v>1672061033</v>
      </c>
      <c r="G129" s="41">
        <v>1344634493</v>
      </c>
      <c r="H129" s="41">
        <v>3054243627</v>
      </c>
      <c r="I129" s="41">
        <v>5500601616</v>
      </c>
      <c r="J129" s="41">
        <v>2331433394</v>
      </c>
      <c r="K129" s="41">
        <v>-22772982</v>
      </c>
      <c r="L129" s="30">
        <f>SUM(E129:K129)</f>
        <v>15313289158</v>
      </c>
    </row>
    <row r="130" spans="2:12" ht="12.6" outlineLevel="1" thickBot="1">
      <c r="B130" s="36" t="s">
        <v>143</v>
      </c>
      <c r="C130" s="37"/>
      <c r="D130" s="37"/>
      <c r="E130" s="38">
        <f t="shared" ref="E130:L130" si="17">SUBTOTAL(9,E129:E129)</f>
        <v>1433087977</v>
      </c>
      <c r="F130" s="38">
        <f t="shared" si="17"/>
        <v>1672061033</v>
      </c>
      <c r="G130" s="38">
        <f t="shared" si="17"/>
        <v>1344634493</v>
      </c>
      <c r="H130" s="38">
        <f t="shared" si="17"/>
        <v>3054243627</v>
      </c>
      <c r="I130" s="38">
        <f t="shared" si="17"/>
        <v>5500601616</v>
      </c>
      <c r="J130" s="38">
        <f t="shared" si="17"/>
        <v>2331433394</v>
      </c>
      <c r="K130" s="38">
        <f t="shared" si="17"/>
        <v>-22772982</v>
      </c>
      <c r="L130" s="39">
        <f t="shared" si="17"/>
        <v>15313289158</v>
      </c>
    </row>
    <row r="131" spans="2:12" ht="12.6" outlineLevel="2" thickBot="1">
      <c r="B131" s="26" t="s">
        <v>144</v>
      </c>
      <c r="C131" s="27">
        <v>800246953</v>
      </c>
      <c r="D131" s="28" t="s">
        <v>136</v>
      </c>
      <c r="E131" s="29">
        <v>10360200</v>
      </c>
      <c r="F131" s="29">
        <v>5443300</v>
      </c>
      <c r="G131" s="29">
        <v>4452600</v>
      </c>
      <c r="H131" s="29">
        <v>29724900</v>
      </c>
      <c r="I131" s="29">
        <v>24410900</v>
      </c>
      <c r="J131" s="29">
        <v>139988135</v>
      </c>
      <c r="K131" s="29">
        <v>0</v>
      </c>
      <c r="L131" s="30">
        <f>SUM(E131:K131)</f>
        <v>214380035</v>
      </c>
    </row>
    <row r="132" spans="2:12" ht="12.6" outlineLevel="1" thickBot="1">
      <c r="B132" s="36" t="s">
        <v>145</v>
      </c>
      <c r="C132" s="37"/>
      <c r="D132" s="37"/>
      <c r="E132" s="38">
        <f t="shared" ref="E132:L132" si="18">SUBTOTAL(9,E131:E131)</f>
        <v>10360200</v>
      </c>
      <c r="F132" s="38">
        <f t="shared" si="18"/>
        <v>5443300</v>
      </c>
      <c r="G132" s="38">
        <f t="shared" si="18"/>
        <v>4452600</v>
      </c>
      <c r="H132" s="38">
        <f t="shared" si="18"/>
        <v>29724900</v>
      </c>
      <c r="I132" s="38">
        <f t="shared" si="18"/>
        <v>24410900</v>
      </c>
      <c r="J132" s="38">
        <f t="shared" si="18"/>
        <v>139988135</v>
      </c>
      <c r="K132" s="38">
        <f t="shared" si="18"/>
        <v>0</v>
      </c>
      <c r="L132" s="39">
        <f t="shared" si="18"/>
        <v>214380035</v>
      </c>
    </row>
    <row r="133" spans="2:12" ht="12.6" outlineLevel="2" thickBot="1">
      <c r="B133" s="26" t="s">
        <v>146</v>
      </c>
      <c r="C133" s="27">
        <v>800246953</v>
      </c>
      <c r="D133" s="28" t="s">
        <v>136</v>
      </c>
      <c r="E133" s="29">
        <v>80592630</v>
      </c>
      <c r="F133" s="29">
        <v>310022002</v>
      </c>
      <c r="G133" s="29">
        <v>292637091</v>
      </c>
      <c r="H133" s="29">
        <v>338321111</v>
      </c>
      <c r="I133" s="29">
        <v>1370018111</v>
      </c>
      <c r="J133" s="29">
        <v>16574017624</v>
      </c>
      <c r="K133" s="29">
        <v>-45240100</v>
      </c>
      <c r="L133" s="30">
        <f>SUM(E133:K133)</f>
        <v>18920368469</v>
      </c>
    </row>
    <row r="134" spans="2:12" ht="12.6" outlineLevel="1" thickBot="1">
      <c r="B134" s="36" t="s">
        <v>147</v>
      </c>
      <c r="C134" s="37"/>
      <c r="D134" s="37"/>
      <c r="E134" s="38">
        <f t="shared" ref="E134:L134" si="19">SUBTOTAL(9,E133:E133)</f>
        <v>80592630</v>
      </c>
      <c r="F134" s="38">
        <f t="shared" si="19"/>
        <v>310022002</v>
      </c>
      <c r="G134" s="38">
        <f t="shared" si="19"/>
        <v>292637091</v>
      </c>
      <c r="H134" s="38">
        <f t="shared" si="19"/>
        <v>338321111</v>
      </c>
      <c r="I134" s="38">
        <f t="shared" si="19"/>
        <v>1370018111</v>
      </c>
      <c r="J134" s="38">
        <f t="shared" si="19"/>
        <v>16574017624</v>
      </c>
      <c r="K134" s="38">
        <f t="shared" si="19"/>
        <v>-45240100</v>
      </c>
      <c r="L134" s="39">
        <f t="shared" si="19"/>
        <v>18920368469</v>
      </c>
    </row>
    <row r="135" spans="2:12" outlineLevel="2">
      <c r="B135" s="26" t="s">
        <v>148</v>
      </c>
      <c r="C135" s="27">
        <v>800006150</v>
      </c>
      <c r="D135" s="28" t="s">
        <v>149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45987148</v>
      </c>
      <c r="K135" s="29">
        <v>0</v>
      </c>
      <c r="L135" s="30">
        <f t="shared" ref="L135:L149" si="20">SUM(E135:K135)</f>
        <v>45987148</v>
      </c>
    </row>
    <row r="136" spans="2:12" outlineLevel="2">
      <c r="B136" s="26" t="s">
        <v>148</v>
      </c>
      <c r="C136" s="27">
        <v>800053550</v>
      </c>
      <c r="D136" s="28" t="s">
        <v>150</v>
      </c>
      <c r="E136" s="29">
        <v>260900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30">
        <f t="shared" si="20"/>
        <v>260900</v>
      </c>
    </row>
    <row r="137" spans="2:12" outlineLevel="2">
      <c r="B137" s="26" t="s">
        <v>148</v>
      </c>
      <c r="C137" s="27">
        <v>800149384</v>
      </c>
      <c r="D137" s="28" t="s">
        <v>151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1">
        <v>3019400</v>
      </c>
      <c r="K137" s="41">
        <v>0</v>
      </c>
      <c r="L137" s="30">
        <f t="shared" si="20"/>
        <v>3019400</v>
      </c>
    </row>
    <row r="138" spans="2:12" outlineLevel="2">
      <c r="B138" s="26" t="s">
        <v>148</v>
      </c>
      <c r="C138" s="27">
        <v>800250634</v>
      </c>
      <c r="D138" s="28" t="s">
        <v>152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449326</v>
      </c>
      <c r="K138" s="29">
        <v>0</v>
      </c>
      <c r="L138" s="30">
        <f t="shared" si="20"/>
        <v>449326</v>
      </c>
    </row>
    <row r="139" spans="2:12" outlineLevel="2">
      <c r="B139" s="26" t="s">
        <v>148</v>
      </c>
      <c r="C139" s="27">
        <v>860013779</v>
      </c>
      <c r="D139" s="28" t="s">
        <v>153</v>
      </c>
      <c r="E139" s="29">
        <v>198575128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30">
        <f t="shared" si="20"/>
        <v>198575128</v>
      </c>
    </row>
    <row r="140" spans="2:12" outlineLevel="2">
      <c r="B140" s="26" t="s">
        <v>148</v>
      </c>
      <c r="C140" s="27">
        <v>860015536</v>
      </c>
      <c r="D140" s="28" t="s">
        <v>154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4859200</v>
      </c>
      <c r="K140" s="29">
        <v>0</v>
      </c>
      <c r="L140" s="30">
        <f t="shared" si="20"/>
        <v>4859200</v>
      </c>
    </row>
    <row r="141" spans="2:12" outlineLevel="2">
      <c r="B141" s="26" t="s">
        <v>148</v>
      </c>
      <c r="C141" s="27">
        <v>890102768</v>
      </c>
      <c r="D141" s="28" t="s">
        <v>155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16047652.199999999</v>
      </c>
      <c r="K141" s="29">
        <v>0</v>
      </c>
      <c r="L141" s="30">
        <f t="shared" si="20"/>
        <v>16047652.199999999</v>
      </c>
    </row>
    <row r="142" spans="2:12" outlineLevel="2">
      <c r="B142" s="26" t="s">
        <v>148</v>
      </c>
      <c r="C142" s="27">
        <v>899999025</v>
      </c>
      <c r="D142" s="28" t="s">
        <v>156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3083400</v>
      </c>
      <c r="K142" s="29">
        <v>0</v>
      </c>
      <c r="L142" s="30">
        <f t="shared" si="20"/>
        <v>3083400</v>
      </c>
    </row>
    <row r="143" spans="2:12" outlineLevel="2">
      <c r="B143" s="26" t="s">
        <v>148</v>
      </c>
      <c r="C143" s="27">
        <v>899999063</v>
      </c>
      <c r="D143" s="28" t="s">
        <v>157</v>
      </c>
      <c r="E143" s="29">
        <v>0</v>
      </c>
      <c r="F143" s="29">
        <v>0</v>
      </c>
      <c r="G143" s="29">
        <v>1587374</v>
      </c>
      <c r="H143" s="29">
        <v>0</v>
      </c>
      <c r="I143" s="29">
        <v>0</v>
      </c>
      <c r="J143" s="29">
        <v>0</v>
      </c>
      <c r="K143" s="29">
        <v>0</v>
      </c>
      <c r="L143" s="30">
        <f t="shared" si="20"/>
        <v>1587374</v>
      </c>
    </row>
    <row r="144" spans="2:12" outlineLevel="2">
      <c r="B144" s="26" t="s">
        <v>148</v>
      </c>
      <c r="C144" s="27">
        <v>900033371</v>
      </c>
      <c r="D144" s="28" t="s">
        <v>158</v>
      </c>
      <c r="E144" s="42">
        <v>6424182</v>
      </c>
      <c r="F144" s="42">
        <v>0</v>
      </c>
      <c r="G144" s="42">
        <v>0</v>
      </c>
      <c r="H144" s="42">
        <v>0</v>
      </c>
      <c r="I144" s="42">
        <v>0</v>
      </c>
      <c r="J144" s="41">
        <v>0</v>
      </c>
      <c r="K144" s="41">
        <v>0</v>
      </c>
      <c r="L144" s="30">
        <f t="shared" si="20"/>
        <v>6424182</v>
      </c>
    </row>
    <row r="145" spans="2:12" outlineLevel="2">
      <c r="B145" s="26" t="s">
        <v>148</v>
      </c>
      <c r="C145" s="27">
        <v>901126913</v>
      </c>
      <c r="D145" s="28" t="s">
        <v>159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617916</v>
      </c>
      <c r="K145" s="29">
        <v>0</v>
      </c>
      <c r="L145" s="30">
        <f t="shared" si="20"/>
        <v>617916</v>
      </c>
    </row>
    <row r="146" spans="2:12" outlineLevel="2">
      <c r="B146" s="26" t="s">
        <v>148</v>
      </c>
      <c r="C146" s="27">
        <v>901127065</v>
      </c>
      <c r="D146" s="28" t="s">
        <v>160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2773766</v>
      </c>
      <c r="K146" s="29">
        <v>0</v>
      </c>
      <c r="L146" s="30">
        <f t="shared" si="20"/>
        <v>2773766</v>
      </c>
    </row>
    <row r="147" spans="2:12" outlineLevel="2">
      <c r="B147" s="26" t="s">
        <v>148</v>
      </c>
      <c r="C147" s="27">
        <v>901127521</v>
      </c>
      <c r="D147" s="28" t="s">
        <v>161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13710139.08</v>
      </c>
      <c r="K147" s="29">
        <v>0</v>
      </c>
      <c r="L147" s="30">
        <f t="shared" si="20"/>
        <v>13710139.08</v>
      </c>
    </row>
    <row r="148" spans="2:12" outlineLevel="2">
      <c r="B148" s="26" t="s">
        <v>148</v>
      </c>
      <c r="C148" s="27">
        <v>901153056</v>
      </c>
      <c r="D148" s="28" t="s">
        <v>162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2862725</v>
      </c>
      <c r="K148" s="29">
        <v>0</v>
      </c>
      <c r="L148" s="30">
        <f t="shared" si="20"/>
        <v>2862725</v>
      </c>
    </row>
    <row r="149" spans="2:12" ht="12.6" outlineLevel="2" thickBot="1">
      <c r="B149" s="26" t="s">
        <v>148</v>
      </c>
      <c r="C149" s="27">
        <v>901153500</v>
      </c>
      <c r="D149" s="28" t="s">
        <v>163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1825140</v>
      </c>
      <c r="K149" s="29">
        <v>0</v>
      </c>
      <c r="L149" s="30">
        <f t="shared" si="20"/>
        <v>1825140</v>
      </c>
    </row>
    <row r="150" spans="2:12" ht="12.6" outlineLevel="1" thickBot="1">
      <c r="B150" s="36" t="s">
        <v>164</v>
      </c>
      <c r="C150" s="37"/>
      <c r="D150" s="37"/>
      <c r="E150" s="38">
        <f t="shared" ref="E150:L150" si="21">SUBTOTAL(9,E135:E149)</f>
        <v>205260210</v>
      </c>
      <c r="F150" s="38">
        <f t="shared" si="21"/>
        <v>0</v>
      </c>
      <c r="G150" s="38">
        <f t="shared" si="21"/>
        <v>1587374</v>
      </c>
      <c r="H150" s="38">
        <f t="shared" si="21"/>
        <v>0</v>
      </c>
      <c r="I150" s="38">
        <f t="shared" si="21"/>
        <v>0</v>
      </c>
      <c r="J150" s="38">
        <f t="shared" si="21"/>
        <v>95235812.280000001</v>
      </c>
      <c r="K150" s="38">
        <f t="shared" si="21"/>
        <v>0</v>
      </c>
      <c r="L150" s="39">
        <f t="shared" si="21"/>
        <v>302083396.27999997</v>
      </c>
    </row>
    <row r="151" spans="2:12" outlineLevel="2">
      <c r="B151" s="26" t="s">
        <v>165</v>
      </c>
      <c r="C151" s="27">
        <v>818001019</v>
      </c>
      <c r="D151" s="28" t="s">
        <v>166</v>
      </c>
      <c r="E151" s="29">
        <v>0</v>
      </c>
      <c r="F151" s="29">
        <v>0</v>
      </c>
      <c r="G151" s="29">
        <v>0</v>
      </c>
      <c r="H151" s="29">
        <v>0</v>
      </c>
      <c r="I151" s="29">
        <v>0</v>
      </c>
      <c r="J151" s="29">
        <v>19063000</v>
      </c>
      <c r="K151" s="29">
        <v>0</v>
      </c>
      <c r="L151" s="30">
        <f>SUM(E151:K151)</f>
        <v>19063000</v>
      </c>
    </row>
    <row r="152" spans="2:12" outlineLevel="2">
      <c r="B152" s="26" t="s">
        <v>165</v>
      </c>
      <c r="C152" s="27">
        <v>891680047</v>
      </c>
      <c r="D152" s="28" t="s">
        <v>167</v>
      </c>
      <c r="E152" s="29">
        <v>0</v>
      </c>
      <c r="F152" s="29">
        <v>0</v>
      </c>
      <c r="G152" s="29">
        <v>0</v>
      </c>
      <c r="H152" s="29">
        <v>0</v>
      </c>
      <c r="I152" s="29">
        <v>0</v>
      </c>
      <c r="J152" s="29">
        <v>31377800</v>
      </c>
      <c r="K152" s="29">
        <v>0</v>
      </c>
      <c r="L152" s="30">
        <f>SUM(E152:K152)</f>
        <v>31377800</v>
      </c>
    </row>
    <row r="153" spans="2:12" outlineLevel="2">
      <c r="B153" s="26" t="s">
        <v>165</v>
      </c>
      <c r="C153" s="27">
        <v>892115009</v>
      </c>
      <c r="D153" s="28" t="s">
        <v>168</v>
      </c>
      <c r="E153" s="29">
        <v>0</v>
      </c>
      <c r="F153" s="29">
        <v>0</v>
      </c>
      <c r="G153" s="29">
        <v>0</v>
      </c>
      <c r="H153" s="29">
        <v>0</v>
      </c>
      <c r="I153" s="29">
        <v>0</v>
      </c>
      <c r="J153" s="29">
        <v>3471300</v>
      </c>
      <c r="K153" s="29">
        <v>0</v>
      </c>
      <c r="L153" s="30">
        <f>SUM(E153:K153)</f>
        <v>3471300</v>
      </c>
    </row>
    <row r="154" spans="2:12" ht="12.6" outlineLevel="2" thickBot="1">
      <c r="B154" s="26" t="s">
        <v>165</v>
      </c>
      <c r="C154" s="27">
        <v>900971006</v>
      </c>
      <c r="D154" s="28" t="s">
        <v>169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181933540</v>
      </c>
      <c r="K154" s="29">
        <v>0</v>
      </c>
      <c r="L154" s="30">
        <f>SUM(E154:K154)</f>
        <v>181933540</v>
      </c>
    </row>
    <row r="155" spans="2:12" ht="12.6" outlineLevel="1" thickBot="1">
      <c r="B155" s="36" t="s">
        <v>170</v>
      </c>
      <c r="C155" s="37"/>
      <c r="D155" s="37"/>
      <c r="E155" s="38">
        <f t="shared" ref="E155:L155" si="22">SUBTOTAL(9,E151:E154)</f>
        <v>0</v>
      </c>
      <c r="F155" s="38">
        <f t="shared" si="22"/>
        <v>0</v>
      </c>
      <c r="G155" s="38">
        <f t="shared" si="22"/>
        <v>0</v>
      </c>
      <c r="H155" s="38">
        <f t="shared" si="22"/>
        <v>0</v>
      </c>
      <c r="I155" s="38">
        <f t="shared" si="22"/>
        <v>0</v>
      </c>
      <c r="J155" s="38">
        <f t="shared" si="22"/>
        <v>235845640</v>
      </c>
      <c r="K155" s="38">
        <f t="shared" si="22"/>
        <v>0</v>
      </c>
      <c r="L155" s="39">
        <f t="shared" si="22"/>
        <v>235845640</v>
      </c>
    </row>
    <row r="156" spans="2:12" ht="12.6" outlineLevel="2" thickBot="1">
      <c r="B156" s="26" t="s">
        <v>171</v>
      </c>
      <c r="C156" s="27">
        <v>860045904</v>
      </c>
      <c r="D156" s="28" t="s">
        <v>172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197458416</v>
      </c>
      <c r="K156" s="29">
        <v>0</v>
      </c>
      <c r="L156" s="30">
        <f>SUM(E156:K156)</f>
        <v>197458416</v>
      </c>
    </row>
    <row r="157" spans="2:12" ht="12.6" outlineLevel="1" thickBot="1">
      <c r="B157" s="36" t="s">
        <v>173</v>
      </c>
      <c r="C157" s="37"/>
      <c r="D157" s="37"/>
      <c r="E157" s="38">
        <f t="shared" ref="E157:L157" si="23">SUBTOTAL(9,E156:E156)</f>
        <v>0</v>
      </c>
      <c r="F157" s="38">
        <f t="shared" si="23"/>
        <v>0</v>
      </c>
      <c r="G157" s="38">
        <f t="shared" si="23"/>
        <v>0</v>
      </c>
      <c r="H157" s="38">
        <f t="shared" si="23"/>
        <v>0</v>
      </c>
      <c r="I157" s="38">
        <f t="shared" si="23"/>
        <v>0</v>
      </c>
      <c r="J157" s="38">
        <f t="shared" si="23"/>
        <v>197458416</v>
      </c>
      <c r="K157" s="38">
        <f t="shared" si="23"/>
        <v>0</v>
      </c>
      <c r="L157" s="39">
        <f t="shared" si="23"/>
        <v>197458416</v>
      </c>
    </row>
    <row r="158" spans="2:12" outlineLevel="2">
      <c r="B158" s="26" t="s">
        <v>174</v>
      </c>
      <c r="C158" s="27">
        <v>800140949</v>
      </c>
      <c r="D158" s="28" t="s">
        <v>175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8988671374.8999996</v>
      </c>
      <c r="K158" s="41">
        <v>0</v>
      </c>
      <c r="L158" s="43">
        <f t="shared" ref="L158:L173" si="24">SUM(E158:K158)</f>
        <v>8988671374.8999996</v>
      </c>
    </row>
    <row r="159" spans="2:12" outlineLevel="2">
      <c r="B159" s="26" t="s">
        <v>174</v>
      </c>
      <c r="C159" s="27">
        <v>804002105</v>
      </c>
      <c r="D159" s="28" t="s">
        <v>176</v>
      </c>
      <c r="E159" s="29">
        <v>0</v>
      </c>
      <c r="F159" s="29">
        <v>0</v>
      </c>
      <c r="G159" s="29">
        <v>0</v>
      </c>
      <c r="H159" s="29">
        <v>0</v>
      </c>
      <c r="I159" s="29">
        <v>0</v>
      </c>
      <c r="J159" s="29">
        <v>32443969</v>
      </c>
      <c r="K159" s="29">
        <v>0</v>
      </c>
      <c r="L159" s="30">
        <f t="shared" si="24"/>
        <v>32443969</v>
      </c>
    </row>
    <row r="160" spans="2:12" outlineLevel="2">
      <c r="B160" s="26" t="s">
        <v>174</v>
      </c>
      <c r="C160" s="27">
        <v>805000427</v>
      </c>
      <c r="D160" s="28" t="s">
        <v>177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2707951660.6599989</v>
      </c>
      <c r="K160" s="29">
        <v>0</v>
      </c>
      <c r="L160" s="30">
        <f t="shared" si="24"/>
        <v>2707951660.6599989</v>
      </c>
    </row>
    <row r="161" spans="2:12" outlineLevel="2">
      <c r="B161" s="26" t="s">
        <v>174</v>
      </c>
      <c r="C161" s="27">
        <v>811004055</v>
      </c>
      <c r="D161" s="28" t="s">
        <v>178</v>
      </c>
      <c r="E161" s="29">
        <v>0</v>
      </c>
      <c r="F161" s="29">
        <v>0</v>
      </c>
      <c r="G161" s="29">
        <v>0</v>
      </c>
      <c r="H161" s="29">
        <v>0</v>
      </c>
      <c r="I161" s="29">
        <v>0</v>
      </c>
      <c r="J161" s="29">
        <v>7407900</v>
      </c>
      <c r="K161" s="29">
        <v>0</v>
      </c>
      <c r="L161" s="30">
        <f t="shared" si="24"/>
        <v>7407900</v>
      </c>
    </row>
    <row r="162" spans="2:12" outlineLevel="2">
      <c r="B162" s="26" t="s">
        <v>174</v>
      </c>
      <c r="C162" s="27">
        <v>818000140</v>
      </c>
      <c r="D162" s="28" t="s">
        <v>179</v>
      </c>
      <c r="E162" s="29"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35063045</v>
      </c>
      <c r="K162" s="29">
        <v>0</v>
      </c>
      <c r="L162" s="30">
        <f t="shared" si="24"/>
        <v>35063045</v>
      </c>
    </row>
    <row r="163" spans="2:12" outlineLevel="2">
      <c r="B163" s="44" t="s">
        <v>174</v>
      </c>
      <c r="C163" s="27">
        <v>830009783</v>
      </c>
      <c r="D163" s="28" t="s">
        <v>180</v>
      </c>
      <c r="E163" s="41">
        <v>0</v>
      </c>
      <c r="F163" s="41">
        <v>0</v>
      </c>
      <c r="G163" s="41">
        <v>0</v>
      </c>
      <c r="H163" s="41">
        <v>0</v>
      </c>
      <c r="I163" s="41">
        <v>0</v>
      </c>
      <c r="J163" s="41">
        <v>6967961848.5999994</v>
      </c>
      <c r="K163" s="41">
        <v>0</v>
      </c>
      <c r="L163" s="30">
        <f t="shared" si="24"/>
        <v>6967961848.5999994</v>
      </c>
    </row>
    <row r="164" spans="2:12" outlineLevel="2">
      <c r="B164" s="26" t="s">
        <v>174</v>
      </c>
      <c r="C164" s="27">
        <v>830074184</v>
      </c>
      <c r="D164" s="28" t="s">
        <v>181</v>
      </c>
      <c r="E164" s="29">
        <v>0</v>
      </c>
      <c r="F164" s="29">
        <v>0</v>
      </c>
      <c r="G164" s="29">
        <v>0</v>
      </c>
      <c r="H164" s="29">
        <v>0</v>
      </c>
      <c r="I164" s="29">
        <v>0</v>
      </c>
      <c r="J164" s="29">
        <v>890765385</v>
      </c>
      <c r="K164" s="29">
        <v>0</v>
      </c>
      <c r="L164" s="30">
        <f t="shared" si="24"/>
        <v>890765385</v>
      </c>
    </row>
    <row r="165" spans="2:12" outlineLevel="2">
      <c r="B165" s="26" t="s">
        <v>174</v>
      </c>
      <c r="C165" s="27">
        <v>860045904</v>
      </c>
      <c r="D165" s="28" t="s">
        <v>172</v>
      </c>
      <c r="E165" s="29">
        <v>0</v>
      </c>
      <c r="F165" s="29">
        <v>0</v>
      </c>
      <c r="G165" s="29">
        <v>0</v>
      </c>
      <c r="H165" s="29">
        <v>0</v>
      </c>
      <c r="I165" s="29">
        <v>0</v>
      </c>
      <c r="J165" s="29">
        <v>371763973</v>
      </c>
      <c r="K165" s="29">
        <v>0</v>
      </c>
      <c r="L165" s="30">
        <f t="shared" si="24"/>
        <v>371763973</v>
      </c>
    </row>
    <row r="166" spans="2:12" outlineLevel="2">
      <c r="B166" s="26" t="s">
        <v>174</v>
      </c>
      <c r="C166" s="27">
        <v>891080005</v>
      </c>
      <c r="D166" s="28" t="s">
        <v>182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1177796</v>
      </c>
      <c r="K166" s="29">
        <v>0</v>
      </c>
      <c r="L166" s="30">
        <f t="shared" si="24"/>
        <v>1177796</v>
      </c>
    </row>
    <row r="167" spans="2:12" outlineLevel="2">
      <c r="B167" s="26" t="s">
        <v>174</v>
      </c>
      <c r="C167" s="27">
        <v>891180008</v>
      </c>
      <c r="D167" s="28" t="s">
        <v>183</v>
      </c>
      <c r="E167" s="29">
        <v>0</v>
      </c>
      <c r="F167" s="29">
        <v>0</v>
      </c>
      <c r="G167" s="29">
        <v>0</v>
      </c>
      <c r="H167" s="29">
        <v>0</v>
      </c>
      <c r="I167" s="29">
        <v>0</v>
      </c>
      <c r="J167" s="29">
        <v>6883860</v>
      </c>
      <c r="K167" s="29">
        <v>0</v>
      </c>
      <c r="L167" s="30">
        <f t="shared" si="24"/>
        <v>6883860</v>
      </c>
    </row>
    <row r="168" spans="2:12" outlineLevel="2">
      <c r="B168" s="26" t="s">
        <v>174</v>
      </c>
      <c r="C168" s="27">
        <v>891280008</v>
      </c>
      <c r="D168" s="28" t="s">
        <v>184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49560</v>
      </c>
      <c r="K168" s="29">
        <v>0</v>
      </c>
      <c r="L168" s="30">
        <f t="shared" si="24"/>
        <v>49560</v>
      </c>
    </row>
    <row r="169" spans="2:12" outlineLevel="2">
      <c r="B169" s="26" t="s">
        <v>174</v>
      </c>
      <c r="C169" s="27">
        <v>892115006</v>
      </c>
      <c r="D169" s="28" t="s">
        <v>185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4261550</v>
      </c>
      <c r="K169" s="29">
        <v>0</v>
      </c>
      <c r="L169" s="30">
        <f t="shared" si="24"/>
        <v>4261550</v>
      </c>
    </row>
    <row r="170" spans="2:12" outlineLevel="2">
      <c r="B170" s="26" t="s">
        <v>174</v>
      </c>
      <c r="C170" s="27">
        <v>892200015</v>
      </c>
      <c r="D170" s="28" t="s">
        <v>186</v>
      </c>
      <c r="E170" s="29">
        <v>0</v>
      </c>
      <c r="F170" s="29">
        <v>0</v>
      </c>
      <c r="G170" s="29">
        <v>0</v>
      </c>
      <c r="H170" s="29">
        <v>0</v>
      </c>
      <c r="I170" s="29">
        <v>0</v>
      </c>
      <c r="J170" s="29">
        <v>4424431</v>
      </c>
      <c r="K170" s="29">
        <v>0</v>
      </c>
      <c r="L170" s="30">
        <f t="shared" si="24"/>
        <v>4424431</v>
      </c>
    </row>
    <row r="171" spans="2:12" outlineLevel="2">
      <c r="B171" s="26" t="s">
        <v>174</v>
      </c>
      <c r="C171" s="27">
        <v>899999107</v>
      </c>
      <c r="D171" s="28" t="s">
        <v>187</v>
      </c>
      <c r="E171" s="29">
        <v>0</v>
      </c>
      <c r="F171" s="29">
        <v>0</v>
      </c>
      <c r="G171" s="29">
        <v>0</v>
      </c>
      <c r="H171" s="29">
        <v>0</v>
      </c>
      <c r="I171" s="29">
        <v>0</v>
      </c>
      <c r="J171" s="29">
        <v>265617126</v>
      </c>
      <c r="K171" s="29">
        <v>0</v>
      </c>
      <c r="L171" s="30">
        <f t="shared" si="24"/>
        <v>265617126</v>
      </c>
    </row>
    <row r="172" spans="2:12" outlineLevel="2">
      <c r="B172" s="26" t="s">
        <v>174</v>
      </c>
      <c r="C172" s="27">
        <v>901093846</v>
      </c>
      <c r="D172" s="28" t="s">
        <v>188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134940524.75</v>
      </c>
      <c r="K172" s="29">
        <v>0</v>
      </c>
      <c r="L172" s="30">
        <f t="shared" si="24"/>
        <v>134940524.75</v>
      </c>
    </row>
    <row r="173" spans="2:12" ht="12.6" outlineLevel="2" thickBot="1">
      <c r="B173" s="26" t="s">
        <v>174</v>
      </c>
      <c r="C173" s="27">
        <v>901097473</v>
      </c>
      <c r="D173" s="28" t="s">
        <v>189</v>
      </c>
      <c r="E173" s="29">
        <v>0</v>
      </c>
      <c r="F173" s="29">
        <v>0</v>
      </c>
      <c r="G173" s="29">
        <v>0</v>
      </c>
      <c r="H173" s="29">
        <v>0</v>
      </c>
      <c r="I173" s="29">
        <v>0</v>
      </c>
      <c r="J173" s="29">
        <v>8297124438.46</v>
      </c>
      <c r="K173" s="29">
        <v>0</v>
      </c>
      <c r="L173" s="30">
        <f t="shared" si="24"/>
        <v>8297124438.46</v>
      </c>
    </row>
    <row r="174" spans="2:12" ht="12.6" outlineLevel="1" thickBot="1">
      <c r="B174" s="36" t="s">
        <v>190</v>
      </c>
      <c r="C174" s="37"/>
      <c r="D174" s="37"/>
      <c r="E174" s="38">
        <f t="shared" ref="E174:L174" si="25">SUBTOTAL(9,E158:E173)</f>
        <v>0</v>
      </c>
      <c r="F174" s="38">
        <f t="shared" si="25"/>
        <v>0</v>
      </c>
      <c r="G174" s="38">
        <f t="shared" si="25"/>
        <v>0</v>
      </c>
      <c r="H174" s="38">
        <f t="shared" si="25"/>
        <v>0</v>
      </c>
      <c r="I174" s="38">
        <f t="shared" si="25"/>
        <v>0</v>
      </c>
      <c r="J174" s="38">
        <f t="shared" si="25"/>
        <v>28716508442.369995</v>
      </c>
      <c r="K174" s="38">
        <f t="shared" si="25"/>
        <v>0</v>
      </c>
      <c r="L174" s="39">
        <f t="shared" si="25"/>
        <v>28716508442.369995</v>
      </c>
    </row>
    <row r="175" spans="2:12" outlineLevel="2">
      <c r="B175" s="26" t="s">
        <v>191</v>
      </c>
      <c r="C175" s="27">
        <v>800140949</v>
      </c>
      <c r="D175" s="28" t="s">
        <v>175</v>
      </c>
      <c r="E175" s="29">
        <v>0</v>
      </c>
      <c r="F175" s="29">
        <v>0</v>
      </c>
      <c r="G175" s="29">
        <v>0</v>
      </c>
      <c r="H175" s="29">
        <v>0</v>
      </c>
      <c r="I175" s="29">
        <v>0</v>
      </c>
      <c r="J175" s="29">
        <v>2947161528.3800001</v>
      </c>
      <c r="K175" s="29">
        <v>0</v>
      </c>
      <c r="L175" s="30">
        <f t="shared" ref="L175:L195" si="26">SUM(E175:K175)</f>
        <v>2947161528.3800001</v>
      </c>
    </row>
    <row r="176" spans="2:12" outlineLevel="2">
      <c r="B176" s="26" t="s">
        <v>191</v>
      </c>
      <c r="C176" s="27">
        <v>800250119</v>
      </c>
      <c r="D176" s="28" t="s">
        <v>192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2367420734.9200001</v>
      </c>
      <c r="K176" s="29">
        <v>0</v>
      </c>
      <c r="L176" s="30">
        <f t="shared" si="26"/>
        <v>2367420734.9200001</v>
      </c>
    </row>
    <row r="177" spans="2:12" outlineLevel="2">
      <c r="B177" s="26" t="s">
        <v>191</v>
      </c>
      <c r="C177" s="27">
        <v>804002105</v>
      </c>
      <c r="D177" s="28" t="s">
        <v>176</v>
      </c>
      <c r="E177" s="29">
        <v>0</v>
      </c>
      <c r="F177" s="29">
        <v>0</v>
      </c>
      <c r="G177" s="29">
        <v>0</v>
      </c>
      <c r="H177" s="29">
        <v>0</v>
      </c>
      <c r="I177" s="29">
        <v>0</v>
      </c>
      <c r="J177" s="29">
        <v>1436568169.7199998</v>
      </c>
      <c r="K177" s="29">
        <v>0</v>
      </c>
      <c r="L177" s="30">
        <f t="shared" si="26"/>
        <v>1436568169.7199998</v>
      </c>
    </row>
    <row r="178" spans="2:12" outlineLevel="2">
      <c r="B178" s="26" t="s">
        <v>191</v>
      </c>
      <c r="C178" s="27">
        <v>805000427</v>
      </c>
      <c r="D178" s="28" t="s">
        <v>177</v>
      </c>
      <c r="E178" s="29">
        <v>0</v>
      </c>
      <c r="F178" s="29">
        <v>0</v>
      </c>
      <c r="G178" s="29">
        <v>0</v>
      </c>
      <c r="H178" s="29">
        <v>0</v>
      </c>
      <c r="I178" s="29">
        <v>0</v>
      </c>
      <c r="J178" s="29">
        <v>245624427.28999999</v>
      </c>
      <c r="K178" s="29">
        <v>0</v>
      </c>
      <c r="L178" s="30">
        <f t="shared" si="26"/>
        <v>245624427.28999999</v>
      </c>
    </row>
    <row r="179" spans="2:12" outlineLevel="2">
      <c r="B179" s="26" t="s">
        <v>191</v>
      </c>
      <c r="C179" s="27">
        <v>811004055</v>
      </c>
      <c r="D179" s="28" t="s">
        <v>178</v>
      </c>
      <c r="E179" s="29">
        <v>0</v>
      </c>
      <c r="F179" s="29">
        <v>0</v>
      </c>
      <c r="G179" s="29">
        <v>0</v>
      </c>
      <c r="H179" s="29">
        <v>0</v>
      </c>
      <c r="I179" s="29">
        <v>0</v>
      </c>
      <c r="J179" s="29">
        <v>3986511302</v>
      </c>
      <c r="K179" s="29">
        <v>0</v>
      </c>
      <c r="L179" s="30">
        <f t="shared" si="26"/>
        <v>3986511302</v>
      </c>
    </row>
    <row r="180" spans="2:12" outlineLevel="2">
      <c r="B180" s="26" t="s">
        <v>191</v>
      </c>
      <c r="C180" s="27">
        <v>812002376</v>
      </c>
      <c r="D180" s="28" t="s">
        <v>193</v>
      </c>
      <c r="E180" s="29">
        <v>0</v>
      </c>
      <c r="F180" s="29">
        <v>0</v>
      </c>
      <c r="G180" s="29">
        <v>0</v>
      </c>
      <c r="H180" s="29">
        <v>0</v>
      </c>
      <c r="I180" s="29">
        <v>0</v>
      </c>
      <c r="J180" s="29">
        <v>95850002</v>
      </c>
      <c r="K180" s="29">
        <v>0</v>
      </c>
      <c r="L180" s="30">
        <f t="shared" si="26"/>
        <v>95850002</v>
      </c>
    </row>
    <row r="181" spans="2:12" outlineLevel="2">
      <c r="B181" s="26" t="s">
        <v>191</v>
      </c>
      <c r="C181" s="27">
        <v>818000140</v>
      </c>
      <c r="D181" s="28" t="s">
        <v>179</v>
      </c>
      <c r="E181" s="29">
        <v>0</v>
      </c>
      <c r="F181" s="29">
        <v>0</v>
      </c>
      <c r="G181" s="29">
        <v>0</v>
      </c>
      <c r="H181" s="29">
        <v>0</v>
      </c>
      <c r="I181" s="29">
        <v>0</v>
      </c>
      <c r="J181" s="29">
        <v>1559506050.4300001</v>
      </c>
      <c r="K181" s="29">
        <v>0</v>
      </c>
      <c r="L181" s="30">
        <f t="shared" si="26"/>
        <v>1559506050.4300001</v>
      </c>
    </row>
    <row r="182" spans="2:12" outlineLevel="2">
      <c r="B182" s="26" t="s">
        <v>191</v>
      </c>
      <c r="C182" s="27">
        <v>830009783</v>
      </c>
      <c r="D182" s="28" t="s">
        <v>180</v>
      </c>
      <c r="E182" s="29">
        <v>0</v>
      </c>
      <c r="F182" s="29">
        <v>0</v>
      </c>
      <c r="G182" s="29">
        <v>0</v>
      </c>
      <c r="H182" s="29">
        <v>0</v>
      </c>
      <c r="I182" s="29">
        <v>0</v>
      </c>
      <c r="J182" s="29">
        <v>922609813.84000003</v>
      </c>
      <c r="K182" s="29">
        <v>0</v>
      </c>
      <c r="L182" s="30">
        <f t="shared" si="26"/>
        <v>922609813.84000003</v>
      </c>
    </row>
    <row r="183" spans="2:12" outlineLevel="2">
      <c r="B183" s="26" t="s">
        <v>191</v>
      </c>
      <c r="C183" s="27">
        <v>830074184</v>
      </c>
      <c r="D183" s="28" t="s">
        <v>181</v>
      </c>
      <c r="E183" s="29">
        <v>0</v>
      </c>
      <c r="F183" s="29">
        <v>0</v>
      </c>
      <c r="G183" s="29">
        <v>0</v>
      </c>
      <c r="H183" s="29">
        <v>0</v>
      </c>
      <c r="I183" s="29">
        <v>0</v>
      </c>
      <c r="J183" s="29">
        <v>5862431239</v>
      </c>
      <c r="K183" s="29">
        <v>0</v>
      </c>
      <c r="L183" s="30">
        <f t="shared" si="26"/>
        <v>5862431239</v>
      </c>
    </row>
    <row r="184" spans="2:12" outlineLevel="2">
      <c r="B184" s="26" t="s">
        <v>191</v>
      </c>
      <c r="C184" s="27">
        <v>860045904</v>
      </c>
      <c r="D184" s="28" t="s">
        <v>172</v>
      </c>
      <c r="E184" s="29">
        <v>0</v>
      </c>
      <c r="F184" s="29">
        <v>0</v>
      </c>
      <c r="G184" s="29">
        <v>0</v>
      </c>
      <c r="H184" s="29">
        <v>0</v>
      </c>
      <c r="I184" s="29">
        <v>0</v>
      </c>
      <c r="J184" s="29">
        <v>12428596296.860012</v>
      </c>
      <c r="K184" s="29">
        <v>0</v>
      </c>
      <c r="L184" s="30">
        <f t="shared" si="26"/>
        <v>12428596296.860012</v>
      </c>
    </row>
    <row r="185" spans="2:12" outlineLevel="2">
      <c r="B185" s="26" t="s">
        <v>191</v>
      </c>
      <c r="C185" s="27">
        <v>890480110</v>
      </c>
      <c r="D185" s="28" t="s">
        <v>194</v>
      </c>
      <c r="E185" s="29">
        <v>0</v>
      </c>
      <c r="F185" s="29">
        <v>0</v>
      </c>
      <c r="G185" s="29">
        <v>0</v>
      </c>
      <c r="H185" s="29">
        <v>0</v>
      </c>
      <c r="I185" s="29">
        <v>0</v>
      </c>
      <c r="J185" s="29">
        <v>235648474</v>
      </c>
      <c r="K185" s="29">
        <v>0</v>
      </c>
      <c r="L185" s="30">
        <f t="shared" si="26"/>
        <v>235648474</v>
      </c>
    </row>
    <row r="186" spans="2:12" outlineLevel="2">
      <c r="B186" s="26" t="s">
        <v>191</v>
      </c>
      <c r="C186" s="27">
        <v>891080005</v>
      </c>
      <c r="D186" s="28" t="s">
        <v>182</v>
      </c>
      <c r="E186" s="29">
        <v>0</v>
      </c>
      <c r="F186" s="29">
        <v>0</v>
      </c>
      <c r="G186" s="29">
        <v>0</v>
      </c>
      <c r="H186" s="29">
        <v>0</v>
      </c>
      <c r="I186" s="29">
        <v>0</v>
      </c>
      <c r="J186" s="29">
        <v>1017592596</v>
      </c>
      <c r="K186" s="29">
        <v>0</v>
      </c>
      <c r="L186" s="30">
        <f t="shared" si="26"/>
        <v>1017592596</v>
      </c>
    </row>
    <row r="187" spans="2:12" outlineLevel="2">
      <c r="B187" s="26" t="s">
        <v>191</v>
      </c>
      <c r="C187" s="27">
        <v>891180008</v>
      </c>
      <c r="D187" s="28" t="s">
        <v>183</v>
      </c>
      <c r="E187" s="29">
        <v>0</v>
      </c>
      <c r="F187" s="29">
        <v>0</v>
      </c>
      <c r="G187" s="29">
        <v>0</v>
      </c>
      <c r="H187" s="29">
        <v>0</v>
      </c>
      <c r="I187" s="29">
        <v>0</v>
      </c>
      <c r="J187" s="29">
        <v>677319485.46000004</v>
      </c>
      <c r="K187" s="29">
        <v>-19936092</v>
      </c>
      <c r="L187" s="30">
        <f t="shared" si="26"/>
        <v>657383393.46000004</v>
      </c>
    </row>
    <row r="188" spans="2:12" outlineLevel="2">
      <c r="B188" s="26" t="s">
        <v>191</v>
      </c>
      <c r="C188" s="27">
        <v>891280008</v>
      </c>
      <c r="D188" s="28" t="s">
        <v>184</v>
      </c>
      <c r="E188" s="29">
        <v>0</v>
      </c>
      <c r="F188" s="29">
        <v>0</v>
      </c>
      <c r="G188" s="29">
        <v>0</v>
      </c>
      <c r="H188" s="29">
        <v>0</v>
      </c>
      <c r="I188" s="29">
        <v>0</v>
      </c>
      <c r="J188" s="29">
        <v>304749078</v>
      </c>
      <c r="K188" s="29">
        <v>0</v>
      </c>
      <c r="L188" s="30">
        <f t="shared" si="26"/>
        <v>304749078</v>
      </c>
    </row>
    <row r="189" spans="2:12" outlineLevel="2">
      <c r="B189" s="26" t="s">
        <v>191</v>
      </c>
      <c r="C189" s="27">
        <v>892115006</v>
      </c>
      <c r="D189" s="28" t="s">
        <v>185</v>
      </c>
      <c r="E189" s="29">
        <v>0</v>
      </c>
      <c r="F189" s="29">
        <v>0</v>
      </c>
      <c r="G189" s="29">
        <v>0</v>
      </c>
      <c r="H189" s="29">
        <v>0</v>
      </c>
      <c r="I189" s="29">
        <v>0</v>
      </c>
      <c r="J189" s="29">
        <v>193204739</v>
      </c>
      <c r="K189" s="29">
        <v>0</v>
      </c>
      <c r="L189" s="30">
        <f t="shared" si="26"/>
        <v>193204739</v>
      </c>
    </row>
    <row r="190" spans="2:12" outlineLevel="2">
      <c r="B190" s="26" t="s">
        <v>191</v>
      </c>
      <c r="C190" s="27">
        <v>892200015</v>
      </c>
      <c r="D190" s="28" t="s">
        <v>186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179593561</v>
      </c>
      <c r="K190" s="29">
        <v>0</v>
      </c>
      <c r="L190" s="30">
        <f t="shared" si="26"/>
        <v>179593561</v>
      </c>
    </row>
    <row r="191" spans="2:12" outlineLevel="2">
      <c r="B191" s="26" t="s">
        <v>191</v>
      </c>
      <c r="C191" s="27">
        <v>899999026</v>
      </c>
      <c r="D191" s="28" t="s">
        <v>195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17075257167.709999</v>
      </c>
      <c r="K191" s="29">
        <v>0</v>
      </c>
      <c r="L191" s="30">
        <f t="shared" si="26"/>
        <v>17075257167.709999</v>
      </c>
    </row>
    <row r="192" spans="2:12" outlineLevel="2">
      <c r="B192" s="26" t="s">
        <v>191</v>
      </c>
      <c r="C192" s="27">
        <v>899999107</v>
      </c>
      <c r="D192" s="28" t="s">
        <v>187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8610251423.1800003</v>
      </c>
      <c r="K192" s="29">
        <v>0</v>
      </c>
      <c r="L192" s="30">
        <f t="shared" si="26"/>
        <v>8610251423.1800003</v>
      </c>
    </row>
    <row r="193" spans="2:12" outlineLevel="2">
      <c r="B193" s="26" t="s">
        <v>191</v>
      </c>
      <c r="C193" s="27">
        <v>900048962</v>
      </c>
      <c r="D193" s="28" t="s">
        <v>196</v>
      </c>
      <c r="E193" s="29">
        <v>0</v>
      </c>
      <c r="F193" s="29">
        <v>0</v>
      </c>
      <c r="G193" s="29">
        <v>0</v>
      </c>
      <c r="H193" s="29">
        <v>0</v>
      </c>
      <c r="I193" s="29">
        <v>0</v>
      </c>
      <c r="J193" s="29">
        <v>5220185</v>
      </c>
      <c r="K193" s="29">
        <v>0</v>
      </c>
      <c r="L193" s="30">
        <f t="shared" si="26"/>
        <v>5220185</v>
      </c>
    </row>
    <row r="194" spans="2:12" outlineLevel="2">
      <c r="B194" s="26" t="s">
        <v>191</v>
      </c>
      <c r="C194" s="27">
        <v>901093846</v>
      </c>
      <c r="D194" s="28" t="s">
        <v>188</v>
      </c>
      <c r="E194" s="29">
        <v>0</v>
      </c>
      <c r="F194" s="29">
        <v>0</v>
      </c>
      <c r="G194" s="29">
        <v>0</v>
      </c>
      <c r="H194" s="29">
        <v>0</v>
      </c>
      <c r="I194" s="29">
        <v>0</v>
      </c>
      <c r="J194" s="29">
        <v>4700270270.3899975</v>
      </c>
      <c r="K194" s="29">
        <v>0</v>
      </c>
      <c r="L194" s="30">
        <f t="shared" si="26"/>
        <v>4700270270.3899975</v>
      </c>
    </row>
    <row r="195" spans="2:12" ht="12.6" outlineLevel="2" thickBot="1">
      <c r="B195" s="26" t="s">
        <v>191</v>
      </c>
      <c r="C195" s="27">
        <v>901097473</v>
      </c>
      <c r="D195" s="28" t="s">
        <v>189</v>
      </c>
      <c r="E195" s="29">
        <v>0</v>
      </c>
      <c r="F195" s="29">
        <v>0</v>
      </c>
      <c r="G195" s="29">
        <v>0</v>
      </c>
      <c r="H195" s="29">
        <v>0</v>
      </c>
      <c r="I195" s="29">
        <v>0</v>
      </c>
      <c r="J195" s="29">
        <v>4485549604.4300003</v>
      </c>
      <c r="K195" s="29">
        <v>0</v>
      </c>
      <c r="L195" s="30">
        <f t="shared" si="26"/>
        <v>4485549604.4300003</v>
      </c>
    </row>
    <row r="196" spans="2:12" ht="12.6" outlineLevel="1" thickBot="1">
      <c r="B196" s="36" t="s">
        <v>197</v>
      </c>
      <c r="C196" s="37"/>
      <c r="D196" s="37"/>
      <c r="E196" s="38">
        <f t="shared" ref="E196:L196" si="27">SUBTOTAL(9,E175:E195)</f>
        <v>0</v>
      </c>
      <c r="F196" s="38">
        <f t="shared" si="27"/>
        <v>0</v>
      </c>
      <c r="G196" s="38">
        <f t="shared" si="27"/>
        <v>0</v>
      </c>
      <c r="H196" s="38">
        <f t="shared" si="27"/>
        <v>0</v>
      </c>
      <c r="I196" s="38">
        <f t="shared" si="27"/>
        <v>0</v>
      </c>
      <c r="J196" s="38">
        <f t="shared" si="27"/>
        <v>69336936148.610016</v>
      </c>
      <c r="K196" s="38">
        <f t="shared" si="27"/>
        <v>-19936092</v>
      </c>
      <c r="L196" s="39">
        <f t="shared" si="27"/>
        <v>69317000056.610016</v>
      </c>
    </row>
    <row r="197" spans="2:12" ht="12.6" outlineLevel="2" thickBot="1">
      <c r="B197" s="26" t="s">
        <v>198</v>
      </c>
      <c r="C197" s="27">
        <v>860078828</v>
      </c>
      <c r="D197" s="28" t="s">
        <v>199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1406371</v>
      </c>
      <c r="K197" s="29">
        <v>0</v>
      </c>
      <c r="L197" s="30">
        <f>SUM(E197:K197)</f>
        <v>1406371</v>
      </c>
    </row>
    <row r="198" spans="2:12" ht="12.6" outlineLevel="1" thickBot="1">
      <c r="B198" s="36" t="s">
        <v>200</v>
      </c>
      <c r="C198" s="37"/>
      <c r="D198" s="37"/>
      <c r="E198" s="38">
        <f t="shared" ref="E198:L198" si="28">SUBTOTAL(9,E197:E197)</f>
        <v>0</v>
      </c>
      <c r="F198" s="38">
        <f t="shared" si="28"/>
        <v>0</v>
      </c>
      <c r="G198" s="38">
        <f t="shared" si="28"/>
        <v>0</v>
      </c>
      <c r="H198" s="38">
        <f t="shared" si="28"/>
        <v>0</v>
      </c>
      <c r="I198" s="38">
        <f t="shared" si="28"/>
        <v>0</v>
      </c>
      <c r="J198" s="38">
        <f t="shared" si="28"/>
        <v>1406371</v>
      </c>
      <c r="K198" s="38">
        <f t="shared" si="28"/>
        <v>0</v>
      </c>
      <c r="L198" s="39">
        <f t="shared" si="28"/>
        <v>1406371</v>
      </c>
    </row>
    <row r="199" spans="2:12" ht="12.6" outlineLevel="2" thickBot="1">
      <c r="B199" s="26" t="s">
        <v>201</v>
      </c>
      <c r="C199" s="27">
        <v>900978341</v>
      </c>
      <c r="D199" s="28" t="s">
        <v>202</v>
      </c>
      <c r="E199" s="29">
        <v>21966</v>
      </c>
      <c r="F199" s="29">
        <v>0</v>
      </c>
      <c r="G199" s="29">
        <v>1047248</v>
      </c>
      <c r="H199" s="29">
        <v>0</v>
      </c>
      <c r="I199" s="29">
        <v>0</v>
      </c>
      <c r="J199" s="29">
        <v>0</v>
      </c>
      <c r="K199" s="29">
        <v>0</v>
      </c>
      <c r="L199" s="30">
        <f>SUM(E199:K199)</f>
        <v>1069214</v>
      </c>
    </row>
    <row r="200" spans="2:12" ht="12.6" outlineLevel="1" thickBot="1">
      <c r="B200" s="36" t="s">
        <v>203</v>
      </c>
      <c r="C200" s="37"/>
      <c r="D200" s="37"/>
      <c r="E200" s="38">
        <f t="shared" ref="E200:L200" si="29">SUBTOTAL(9,E199:E199)</f>
        <v>21966</v>
      </c>
      <c r="F200" s="38">
        <f t="shared" si="29"/>
        <v>0</v>
      </c>
      <c r="G200" s="38">
        <f t="shared" si="29"/>
        <v>1047248</v>
      </c>
      <c r="H200" s="38">
        <f t="shared" si="29"/>
        <v>0</v>
      </c>
      <c r="I200" s="38">
        <f t="shared" si="29"/>
        <v>0</v>
      </c>
      <c r="J200" s="38">
        <f t="shared" si="29"/>
        <v>0</v>
      </c>
      <c r="K200" s="38">
        <f t="shared" si="29"/>
        <v>0</v>
      </c>
      <c r="L200" s="39">
        <f t="shared" si="29"/>
        <v>1069214</v>
      </c>
    </row>
    <row r="201" spans="2:12" ht="12.6" outlineLevel="2" thickBot="1">
      <c r="B201" s="26" t="s">
        <v>204</v>
      </c>
      <c r="C201" s="27">
        <v>100100</v>
      </c>
      <c r="D201" s="28" t="s">
        <v>204</v>
      </c>
      <c r="E201" s="29">
        <v>68607038</v>
      </c>
      <c r="F201" s="29">
        <v>23725427</v>
      </c>
      <c r="G201" s="29">
        <v>20853275</v>
      </c>
      <c r="H201" s="29">
        <v>47284400</v>
      </c>
      <c r="I201" s="29">
        <v>139355948</v>
      </c>
      <c r="J201" s="29">
        <v>5121037780</v>
      </c>
      <c r="K201" s="29">
        <v>0</v>
      </c>
      <c r="L201" s="45">
        <f>SUM(E201:K201)</f>
        <v>5420863868</v>
      </c>
    </row>
    <row r="202" spans="2:12" ht="12.6" outlineLevel="1" thickBot="1">
      <c r="B202" s="36" t="s">
        <v>205</v>
      </c>
      <c r="C202" s="37"/>
      <c r="D202" s="37"/>
      <c r="E202" s="38">
        <f t="shared" ref="E202:L202" si="30">SUBTOTAL(9,E201:E201)</f>
        <v>68607038</v>
      </c>
      <c r="F202" s="38">
        <f t="shared" si="30"/>
        <v>23725427</v>
      </c>
      <c r="G202" s="38">
        <f t="shared" si="30"/>
        <v>20853275</v>
      </c>
      <c r="H202" s="38">
        <f t="shared" si="30"/>
        <v>47284400</v>
      </c>
      <c r="I202" s="38">
        <f t="shared" si="30"/>
        <v>139355948</v>
      </c>
      <c r="J202" s="38">
        <f t="shared" si="30"/>
        <v>5121037780</v>
      </c>
      <c r="K202" s="38">
        <f t="shared" si="30"/>
        <v>0</v>
      </c>
      <c r="L202" s="39">
        <f t="shared" si="30"/>
        <v>5420863868</v>
      </c>
    </row>
    <row r="203" spans="2:12" outlineLevel="2">
      <c r="B203" s="26" t="s">
        <v>206</v>
      </c>
      <c r="C203" s="27">
        <v>860002183</v>
      </c>
      <c r="D203" s="28" t="s">
        <v>18</v>
      </c>
      <c r="E203" s="29">
        <v>0</v>
      </c>
      <c r="F203" s="29">
        <v>341440</v>
      </c>
      <c r="G203" s="29">
        <v>0</v>
      </c>
      <c r="H203" s="29">
        <v>86200</v>
      </c>
      <c r="I203" s="29">
        <v>0</v>
      </c>
      <c r="J203" s="29">
        <v>23968103</v>
      </c>
      <c r="K203" s="29">
        <v>-1255341</v>
      </c>
      <c r="L203" s="30">
        <f t="shared" ref="L203:L210" si="31">SUM(E203:K203)</f>
        <v>23140402</v>
      </c>
    </row>
    <row r="204" spans="2:12" outlineLevel="2">
      <c r="B204" s="26" t="s">
        <v>206</v>
      </c>
      <c r="C204" s="27">
        <v>860002400</v>
      </c>
      <c r="D204" s="28" t="s">
        <v>20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766713</v>
      </c>
      <c r="K204" s="29">
        <v>0</v>
      </c>
      <c r="L204" s="30">
        <f t="shared" si="31"/>
        <v>766713</v>
      </c>
    </row>
    <row r="205" spans="2:12" outlineLevel="2">
      <c r="B205" s="26" t="s">
        <v>206</v>
      </c>
      <c r="C205" s="27">
        <v>860002503</v>
      </c>
      <c r="D205" s="28" t="s">
        <v>41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374325</v>
      </c>
      <c r="K205" s="29">
        <v>0</v>
      </c>
      <c r="L205" s="30">
        <f t="shared" si="31"/>
        <v>374325</v>
      </c>
    </row>
    <row r="206" spans="2:12" outlineLevel="2">
      <c r="B206" s="26" t="s">
        <v>206</v>
      </c>
      <c r="C206" s="27">
        <v>860008645</v>
      </c>
      <c r="D206" s="28" t="s">
        <v>22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362476</v>
      </c>
      <c r="K206" s="29">
        <v>0</v>
      </c>
      <c r="L206" s="30">
        <f t="shared" si="31"/>
        <v>362476</v>
      </c>
    </row>
    <row r="207" spans="2:12" outlineLevel="2">
      <c r="B207" s="26" t="s">
        <v>206</v>
      </c>
      <c r="C207" s="27">
        <v>860009174</v>
      </c>
      <c r="D207" s="28" t="s">
        <v>207</v>
      </c>
      <c r="E207" s="29">
        <v>6216709</v>
      </c>
      <c r="F207" s="29">
        <v>7695127</v>
      </c>
      <c r="G207" s="29">
        <v>0</v>
      </c>
      <c r="H207" s="29">
        <v>0</v>
      </c>
      <c r="I207" s="29">
        <v>2315043</v>
      </c>
      <c r="J207" s="29">
        <v>7076078</v>
      </c>
      <c r="K207" s="29">
        <v>-6992315</v>
      </c>
      <c r="L207" s="30">
        <f t="shared" si="31"/>
        <v>16310642</v>
      </c>
    </row>
    <row r="208" spans="2:12" outlineLevel="2">
      <c r="B208" s="26" t="s">
        <v>206</v>
      </c>
      <c r="C208" s="27">
        <v>860039988</v>
      </c>
      <c r="D208" s="28" t="s">
        <v>26</v>
      </c>
      <c r="E208" s="29">
        <v>0</v>
      </c>
      <c r="F208" s="29">
        <v>0</v>
      </c>
      <c r="G208" s="29">
        <v>0</v>
      </c>
      <c r="H208" s="29">
        <v>0</v>
      </c>
      <c r="I208" s="29">
        <v>71500</v>
      </c>
      <c r="J208" s="29">
        <v>126380</v>
      </c>
      <c r="K208" s="29">
        <v>0</v>
      </c>
      <c r="L208" s="30">
        <f t="shared" si="31"/>
        <v>197880</v>
      </c>
    </row>
    <row r="209" spans="2:12" outlineLevel="2">
      <c r="B209" s="26" t="s">
        <v>206</v>
      </c>
      <c r="C209" s="27">
        <v>860524654</v>
      </c>
      <c r="D209" s="28" t="s">
        <v>27</v>
      </c>
      <c r="E209" s="29">
        <v>1019595</v>
      </c>
      <c r="F209" s="29">
        <v>0</v>
      </c>
      <c r="G209" s="29">
        <v>0</v>
      </c>
      <c r="H209" s="29">
        <v>0</v>
      </c>
      <c r="I209" s="29">
        <v>87403</v>
      </c>
      <c r="J209" s="29">
        <v>9116137</v>
      </c>
      <c r="K209" s="29">
        <v>0</v>
      </c>
      <c r="L209" s="30">
        <f t="shared" si="31"/>
        <v>10223135</v>
      </c>
    </row>
    <row r="210" spans="2:12" ht="12.6" outlineLevel="2" thickBot="1">
      <c r="B210" s="26" t="s">
        <v>206</v>
      </c>
      <c r="C210" s="27">
        <v>890903790</v>
      </c>
      <c r="D210" s="28" t="s">
        <v>43</v>
      </c>
      <c r="E210" s="29">
        <v>0</v>
      </c>
      <c r="F210" s="29">
        <v>0</v>
      </c>
      <c r="G210" s="29">
        <v>0</v>
      </c>
      <c r="H210" s="29">
        <v>0</v>
      </c>
      <c r="I210" s="29">
        <v>3629169</v>
      </c>
      <c r="J210" s="29">
        <v>54932476</v>
      </c>
      <c r="K210" s="29">
        <v>-960300</v>
      </c>
      <c r="L210" s="30">
        <f t="shared" si="31"/>
        <v>57601345</v>
      </c>
    </row>
    <row r="211" spans="2:12" ht="12.6" outlineLevel="1" thickBot="1">
      <c r="B211" s="36" t="s">
        <v>208</v>
      </c>
      <c r="C211" s="37"/>
      <c r="D211" s="37"/>
      <c r="E211" s="38">
        <f t="shared" ref="E211:L211" si="32">SUBTOTAL(9,E203:E210)</f>
        <v>7236304</v>
      </c>
      <c r="F211" s="38">
        <f t="shared" si="32"/>
        <v>8036567</v>
      </c>
      <c r="G211" s="38">
        <f t="shared" si="32"/>
        <v>0</v>
      </c>
      <c r="H211" s="38">
        <f t="shared" si="32"/>
        <v>86200</v>
      </c>
      <c r="I211" s="38">
        <f t="shared" si="32"/>
        <v>6103115</v>
      </c>
      <c r="J211" s="38">
        <f t="shared" si="32"/>
        <v>96722688</v>
      </c>
      <c r="K211" s="38">
        <f t="shared" si="32"/>
        <v>-9207956</v>
      </c>
      <c r="L211" s="39">
        <f t="shared" si="32"/>
        <v>108976918</v>
      </c>
    </row>
    <row r="212" spans="2:12" outlineLevel="2">
      <c r="B212" s="26" t="s">
        <v>209</v>
      </c>
      <c r="C212" s="27">
        <v>830053105</v>
      </c>
      <c r="D212" s="28" t="s">
        <v>210</v>
      </c>
      <c r="E212" s="29">
        <v>10393601</v>
      </c>
      <c r="F212" s="29">
        <v>0</v>
      </c>
      <c r="G212" s="29">
        <v>12902696</v>
      </c>
      <c r="H212" s="29">
        <v>28759598.199999999</v>
      </c>
      <c r="I212" s="29">
        <v>143710554.5</v>
      </c>
      <c r="J212" s="29">
        <v>474766048.44</v>
      </c>
      <c r="K212" s="29">
        <v>-28089366</v>
      </c>
      <c r="L212" s="30">
        <f t="shared" ref="L212:L225" si="33">SUM(E212:K212)</f>
        <v>642443132.13999999</v>
      </c>
    </row>
    <row r="213" spans="2:12" outlineLevel="2">
      <c r="B213" s="26" t="s">
        <v>209</v>
      </c>
      <c r="C213" s="27">
        <v>860525148</v>
      </c>
      <c r="D213" s="28" t="s">
        <v>211</v>
      </c>
      <c r="E213" s="29">
        <v>0</v>
      </c>
      <c r="F213" s="29">
        <v>0</v>
      </c>
      <c r="G213" s="29">
        <v>0</v>
      </c>
      <c r="H213" s="29">
        <v>0</v>
      </c>
      <c r="I213" s="29">
        <v>0</v>
      </c>
      <c r="J213" s="29">
        <v>6283652</v>
      </c>
      <c r="K213" s="29">
        <v>-1047248</v>
      </c>
      <c r="L213" s="30">
        <f t="shared" si="33"/>
        <v>5236404</v>
      </c>
    </row>
    <row r="214" spans="2:12" outlineLevel="2">
      <c r="B214" s="26" t="s">
        <v>209</v>
      </c>
      <c r="C214" s="27">
        <v>899999063</v>
      </c>
      <c r="D214" s="28" t="s">
        <v>157</v>
      </c>
      <c r="E214" s="29">
        <v>0</v>
      </c>
      <c r="F214" s="29">
        <v>0</v>
      </c>
      <c r="G214" s="29">
        <v>0</v>
      </c>
      <c r="H214" s="29">
        <v>0</v>
      </c>
      <c r="I214" s="29">
        <v>0</v>
      </c>
      <c r="J214" s="29">
        <v>26400</v>
      </c>
      <c r="K214" s="29">
        <v>0</v>
      </c>
      <c r="L214" s="30">
        <f t="shared" si="33"/>
        <v>26400</v>
      </c>
    </row>
    <row r="215" spans="2:12" outlineLevel="2">
      <c r="B215" s="26" t="s">
        <v>209</v>
      </c>
      <c r="C215" s="27">
        <v>900336524</v>
      </c>
      <c r="D215" s="28" t="s">
        <v>212</v>
      </c>
      <c r="E215" s="29">
        <v>5501944</v>
      </c>
      <c r="F215" s="29">
        <v>9378122</v>
      </c>
      <c r="G215" s="29">
        <v>17173139</v>
      </c>
      <c r="H215" s="29">
        <v>57719475</v>
      </c>
      <c r="I215" s="29">
        <v>207198499</v>
      </c>
      <c r="J215" s="29">
        <v>109128517.84999999</v>
      </c>
      <c r="K215" s="29">
        <v>-104402934</v>
      </c>
      <c r="L215" s="30">
        <f t="shared" si="33"/>
        <v>301696762.85000002</v>
      </c>
    </row>
    <row r="216" spans="2:12" outlineLevel="2">
      <c r="B216" s="26" t="s">
        <v>209</v>
      </c>
      <c r="C216" s="27">
        <v>901126909</v>
      </c>
      <c r="D216" s="28" t="s">
        <v>213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1895604</v>
      </c>
      <c r="K216" s="29">
        <v>0</v>
      </c>
      <c r="L216" s="30">
        <f t="shared" si="33"/>
        <v>1895604</v>
      </c>
    </row>
    <row r="217" spans="2:12" outlineLevel="2">
      <c r="B217" s="26" t="s">
        <v>209</v>
      </c>
      <c r="C217" s="27">
        <v>901361596</v>
      </c>
      <c r="D217" s="28" t="s">
        <v>214</v>
      </c>
      <c r="E217" s="29">
        <v>0</v>
      </c>
      <c r="F217" s="29">
        <v>0</v>
      </c>
      <c r="G217" s="29">
        <v>0</v>
      </c>
      <c r="H217" s="29">
        <v>0</v>
      </c>
      <c r="I217" s="29">
        <v>0</v>
      </c>
      <c r="J217" s="29">
        <v>1683581</v>
      </c>
      <c r="K217" s="29">
        <v>0</v>
      </c>
      <c r="L217" s="30">
        <f t="shared" si="33"/>
        <v>1683581</v>
      </c>
    </row>
    <row r="218" spans="2:12" outlineLevel="2">
      <c r="B218" s="26" t="s">
        <v>209</v>
      </c>
      <c r="C218" s="27">
        <v>901440176</v>
      </c>
      <c r="D218" s="28" t="s">
        <v>215</v>
      </c>
      <c r="E218" s="29">
        <v>5399816</v>
      </c>
      <c r="F218" s="29">
        <v>0</v>
      </c>
      <c r="G218" s="29">
        <v>1197884</v>
      </c>
      <c r="H218" s="29">
        <v>319195</v>
      </c>
      <c r="I218" s="29">
        <v>3681072</v>
      </c>
      <c r="J218" s="29">
        <v>601571</v>
      </c>
      <c r="K218" s="29">
        <v>0</v>
      </c>
      <c r="L218" s="30">
        <f t="shared" si="33"/>
        <v>11199538</v>
      </c>
    </row>
    <row r="219" spans="2:12" outlineLevel="2">
      <c r="B219" s="26" t="s">
        <v>209</v>
      </c>
      <c r="C219" s="27">
        <v>901495943</v>
      </c>
      <c r="D219" s="28" t="s">
        <v>216</v>
      </c>
      <c r="E219" s="29">
        <v>0</v>
      </c>
      <c r="F219" s="29">
        <v>0</v>
      </c>
      <c r="G219" s="29">
        <v>0</v>
      </c>
      <c r="H219" s="29">
        <v>0</v>
      </c>
      <c r="I219" s="29">
        <v>0</v>
      </c>
      <c r="J219" s="29">
        <v>499417437.62</v>
      </c>
      <c r="K219" s="29">
        <v>0</v>
      </c>
      <c r="L219" s="30">
        <f t="shared" si="33"/>
        <v>499417437.62</v>
      </c>
    </row>
    <row r="220" spans="2:12" outlineLevel="2">
      <c r="B220" s="26" t="s">
        <v>209</v>
      </c>
      <c r="C220" s="27">
        <v>901540992</v>
      </c>
      <c r="D220" s="28" t="s">
        <v>217</v>
      </c>
      <c r="E220" s="29">
        <v>31770244</v>
      </c>
      <c r="F220" s="29">
        <v>14928513</v>
      </c>
      <c r="G220" s="29">
        <v>30353490</v>
      </c>
      <c r="H220" s="29">
        <v>53129391</v>
      </c>
      <c r="I220" s="29">
        <v>99068669</v>
      </c>
      <c r="J220" s="29">
        <v>4272797</v>
      </c>
      <c r="K220" s="29">
        <v>0</v>
      </c>
      <c r="L220" s="30">
        <f t="shared" si="33"/>
        <v>233523104</v>
      </c>
    </row>
    <row r="221" spans="2:12" outlineLevel="2">
      <c r="B221" s="26" t="s">
        <v>209</v>
      </c>
      <c r="C221" s="27">
        <v>901541021</v>
      </c>
      <c r="D221" s="28" t="s">
        <v>218</v>
      </c>
      <c r="E221" s="29">
        <v>0</v>
      </c>
      <c r="F221" s="29">
        <v>0</v>
      </c>
      <c r="G221" s="29">
        <v>0</v>
      </c>
      <c r="H221" s="29">
        <v>296901</v>
      </c>
      <c r="I221" s="29">
        <v>300702</v>
      </c>
      <c r="J221" s="29">
        <v>0</v>
      </c>
      <c r="K221" s="29">
        <v>0</v>
      </c>
      <c r="L221" s="30">
        <f t="shared" si="33"/>
        <v>597603</v>
      </c>
    </row>
    <row r="222" spans="2:12" outlineLevel="2">
      <c r="B222" s="26" t="s">
        <v>209</v>
      </c>
      <c r="C222" s="27">
        <v>901541302</v>
      </c>
      <c r="D222" s="28" t="s">
        <v>219</v>
      </c>
      <c r="E222" s="29">
        <v>1003109</v>
      </c>
      <c r="F222" s="29">
        <v>670512</v>
      </c>
      <c r="G222" s="29">
        <v>599350</v>
      </c>
      <c r="H222" s="29">
        <v>0</v>
      </c>
      <c r="I222" s="29">
        <v>2056647</v>
      </c>
      <c r="J222" s="29">
        <v>6497589</v>
      </c>
      <c r="K222" s="29">
        <v>0</v>
      </c>
      <c r="L222" s="30">
        <f t="shared" si="33"/>
        <v>10827207</v>
      </c>
    </row>
    <row r="223" spans="2:12" outlineLevel="2">
      <c r="B223" s="26" t="s">
        <v>209</v>
      </c>
      <c r="C223" s="27">
        <v>901542499</v>
      </c>
      <c r="D223" s="28" t="s">
        <v>220</v>
      </c>
      <c r="E223" s="29">
        <v>0</v>
      </c>
      <c r="F223" s="29">
        <v>0</v>
      </c>
      <c r="G223" s="29">
        <v>0</v>
      </c>
      <c r="H223" s="29">
        <v>331084</v>
      </c>
      <c r="I223" s="29">
        <v>0</v>
      </c>
      <c r="J223" s="29">
        <v>0</v>
      </c>
      <c r="K223" s="29">
        <v>0</v>
      </c>
      <c r="L223" s="30">
        <f t="shared" si="33"/>
        <v>331084</v>
      </c>
    </row>
    <row r="224" spans="2:12" outlineLevel="2">
      <c r="B224" s="26" t="s">
        <v>209</v>
      </c>
      <c r="C224" s="27">
        <v>901682277</v>
      </c>
      <c r="D224" s="28" t="s">
        <v>216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504523201</v>
      </c>
      <c r="K224" s="29">
        <v>0</v>
      </c>
      <c r="L224" s="30">
        <f t="shared" si="33"/>
        <v>504523201</v>
      </c>
    </row>
    <row r="225" spans="2:12" ht="12.6" outlineLevel="2" thickBot="1">
      <c r="B225" s="26" t="s">
        <v>209</v>
      </c>
      <c r="C225" s="27">
        <v>901855730</v>
      </c>
      <c r="D225" s="28" t="s">
        <v>221</v>
      </c>
      <c r="E225" s="29">
        <v>34710115</v>
      </c>
      <c r="F225" s="29">
        <v>42073699</v>
      </c>
      <c r="G225" s="29">
        <v>74574930</v>
      </c>
      <c r="H225" s="29">
        <v>119627909</v>
      </c>
      <c r="I225" s="29">
        <v>0</v>
      </c>
      <c r="J225" s="29">
        <v>0</v>
      </c>
      <c r="K225" s="29">
        <v>-65172594</v>
      </c>
      <c r="L225" s="30">
        <f t="shared" si="33"/>
        <v>205814059</v>
      </c>
    </row>
    <row r="226" spans="2:12" ht="12.6" outlineLevel="1" thickBot="1">
      <c r="B226" s="36" t="s">
        <v>222</v>
      </c>
      <c r="C226" s="37"/>
      <c r="D226" s="37"/>
      <c r="E226" s="38">
        <f t="shared" ref="E226:L226" si="34">SUBTOTAL(9,E212:E225)</f>
        <v>88778829</v>
      </c>
      <c r="F226" s="38">
        <f t="shared" si="34"/>
        <v>67050846</v>
      </c>
      <c r="G226" s="38">
        <f t="shared" si="34"/>
        <v>136801489</v>
      </c>
      <c r="H226" s="38">
        <f t="shared" si="34"/>
        <v>260183553.19999999</v>
      </c>
      <c r="I226" s="38">
        <f t="shared" si="34"/>
        <v>456016143.5</v>
      </c>
      <c r="J226" s="38">
        <f t="shared" si="34"/>
        <v>1609096398.9099998</v>
      </c>
      <c r="K226" s="38">
        <f t="shared" si="34"/>
        <v>-198712142</v>
      </c>
      <c r="L226" s="39">
        <f t="shared" si="34"/>
        <v>2419215117.6100001</v>
      </c>
    </row>
    <row r="227" spans="2:12" ht="12.6" outlineLevel="2" thickBot="1">
      <c r="B227" s="26" t="s">
        <v>223</v>
      </c>
      <c r="C227" s="27">
        <v>800246953</v>
      </c>
      <c r="D227" s="28" t="s">
        <v>136</v>
      </c>
      <c r="E227" s="29">
        <v>4864978723</v>
      </c>
      <c r="F227" s="29">
        <v>636516326</v>
      </c>
      <c r="G227" s="29">
        <v>648330549</v>
      </c>
      <c r="H227" s="29">
        <v>1510119336</v>
      </c>
      <c r="I227" s="29">
        <v>3959633352</v>
      </c>
      <c r="J227" s="29">
        <v>2571390157.04</v>
      </c>
      <c r="K227" s="29">
        <v>0</v>
      </c>
      <c r="L227" s="30">
        <f>SUM(E227:K227)</f>
        <v>14190968443.040001</v>
      </c>
    </row>
    <row r="228" spans="2:12" ht="12.6" outlineLevel="1" thickBot="1">
      <c r="B228" s="36" t="s">
        <v>224</v>
      </c>
      <c r="C228" s="37"/>
      <c r="D228" s="37"/>
      <c r="E228" s="38">
        <f t="shared" ref="E228:L228" si="35">SUBTOTAL(9,E227:E227)</f>
        <v>4864978723</v>
      </c>
      <c r="F228" s="38">
        <f t="shared" si="35"/>
        <v>636516326</v>
      </c>
      <c r="G228" s="38">
        <f t="shared" si="35"/>
        <v>648330549</v>
      </c>
      <c r="H228" s="38">
        <f t="shared" si="35"/>
        <v>1510119336</v>
      </c>
      <c r="I228" s="38">
        <f t="shared" si="35"/>
        <v>3959633352</v>
      </c>
      <c r="J228" s="38">
        <f t="shared" si="35"/>
        <v>2571390157.04</v>
      </c>
      <c r="K228" s="38">
        <f t="shared" si="35"/>
        <v>0</v>
      </c>
      <c r="L228" s="39">
        <f t="shared" si="35"/>
        <v>14190968443.040001</v>
      </c>
    </row>
    <row r="229" spans="2:12" outlineLevel="2">
      <c r="B229" s="26" t="s">
        <v>225</v>
      </c>
      <c r="C229" s="27">
        <v>800088702</v>
      </c>
      <c r="D229" s="28" t="s">
        <v>50</v>
      </c>
      <c r="E229" s="29">
        <v>165668288</v>
      </c>
      <c r="F229" s="29">
        <v>95275266</v>
      </c>
      <c r="G229" s="29">
        <v>30274028</v>
      </c>
      <c r="H229" s="29">
        <v>39015447</v>
      </c>
      <c r="I229" s="29">
        <v>18530632</v>
      </c>
      <c r="J229" s="29">
        <v>38895012</v>
      </c>
      <c r="K229" s="29">
        <v>-2235743</v>
      </c>
      <c r="L229" s="30">
        <f t="shared" ref="L229:L255" si="36">SUM(E229:K229)</f>
        <v>385422930</v>
      </c>
    </row>
    <row r="230" spans="2:12" outlineLevel="2">
      <c r="B230" s="26" t="s">
        <v>225</v>
      </c>
      <c r="C230" s="27">
        <v>800130907</v>
      </c>
      <c r="D230" s="28" t="s">
        <v>52</v>
      </c>
      <c r="E230" s="29">
        <v>416424979</v>
      </c>
      <c r="F230" s="29">
        <v>220264040</v>
      </c>
      <c r="G230" s="29">
        <v>87058699</v>
      </c>
      <c r="H230" s="29">
        <v>342961413</v>
      </c>
      <c r="I230" s="29">
        <v>296435833</v>
      </c>
      <c r="J230" s="29">
        <v>267674810</v>
      </c>
      <c r="K230" s="29">
        <v>-429930</v>
      </c>
      <c r="L230" s="30">
        <f t="shared" si="36"/>
        <v>1630389844</v>
      </c>
    </row>
    <row r="231" spans="2:12" outlineLevel="2">
      <c r="B231" s="26" t="s">
        <v>225</v>
      </c>
      <c r="C231" s="27">
        <v>800251440</v>
      </c>
      <c r="D231" s="28" t="s">
        <v>53</v>
      </c>
      <c r="E231" s="29">
        <v>571634958</v>
      </c>
      <c r="F231" s="29">
        <v>477373224</v>
      </c>
      <c r="G231" s="29">
        <v>496425203</v>
      </c>
      <c r="H231" s="29">
        <v>1211366233</v>
      </c>
      <c r="I231" s="29">
        <v>611508830</v>
      </c>
      <c r="J231" s="29">
        <v>151518112</v>
      </c>
      <c r="K231" s="29">
        <v>-718971490</v>
      </c>
      <c r="L231" s="30">
        <f t="shared" si="36"/>
        <v>2800855070</v>
      </c>
    </row>
    <row r="232" spans="2:12" outlineLevel="2">
      <c r="B232" s="26" t="s">
        <v>225</v>
      </c>
      <c r="C232" s="27">
        <v>805001157</v>
      </c>
      <c r="D232" s="28" t="s">
        <v>54</v>
      </c>
      <c r="E232" s="29">
        <v>358264</v>
      </c>
      <c r="F232" s="29">
        <v>0</v>
      </c>
      <c r="G232" s="29">
        <v>6737227</v>
      </c>
      <c r="H232" s="29">
        <v>12776869</v>
      </c>
      <c r="I232" s="29">
        <v>1134095</v>
      </c>
      <c r="J232" s="29">
        <v>4669059</v>
      </c>
      <c r="K232" s="29">
        <v>-72400</v>
      </c>
      <c r="L232" s="30">
        <f t="shared" si="36"/>
        <v>25603114</v>
      </c>
    </row>
    <row r="233" spans="2:12" outlineLevel="2">
      <c r="B233" s="26" t="s">
        <v>225</v>
      </c>
      <c r="C233" s="27">
        <v>806008394</v>
      </c>
      <c r="D233" s="28" t="s">
        <v>55</v>
      </c>
      <c r="E233" s="29">
        <v>347740209</v>
      </c>
      <c r="F233" s="29">
        <v>427038055</v>
      </c>
      <c r="G233" s="29">
        <v>777113380</v>
      </c>
      <c r="H233" s="29">
        <v>1061328510</v>
      </c>
      <c r="I233" s="29">
        <v>196406667.14999998</v>
      </c>
      <c r="J233" s="29">
        <v>64023009.409999996</v>
      </c>
      <c r="K233" s="29">
        <v>-198632128</v>
      </c>
      <c r="L233" s="30">
        <f t="shared" si="36"/>
        <v>2675017702.5599999</v>
      </c>
    </row>
    <row r="234" spans="2:12" outlineLevel="2">
      <c r="B234" s="26" t="s">
        <v>225</v>
      </c>
      <c r="C234" s="27">
        <v>809008362</v>
      </c>
      <c r="D234" s="28" t="s">
        <v>56</v>
      </c>
      <c r="E234" s="29">
        <v>19650277</v>
      </c>
      <c r="F234" s="29">
        <v>32065046</v>
      </c>
      <c r="G234" s="29">
        <v>79311525</v>
      </c>
      <c r="H234" s="29">
        <v>89758670</v>
      </c>
      <c r="I234" s="29">
        <v>85392419</v>
      </c>
      <c r="J234" s="29">
        <v>99781203.049999997</v>
      </c>
      <c r="K234" s="29">
        <v>-26161148</v>
      </c>
      <c r="L234" s="30">
        <f t="shared" si="36"/>
        <v>379797992.05000001</v>
      </c>
    </row>
    <row r="235" spans="2:12" outlineLevel="2">
      <c r="B235" s="26" t="s">
        <v>225</v>
      </c>
      <c r="C235" s="27">
        <v>817001773</v>
      </c>
      <c r="D235" s="28" t="s">
        <v>57</v>
      </c>
      <c r="E235" s="29">
        <v>8012623</v>
      </c>
      <c r="F235" s="29">
        <v>4532080</v>
      </c>
      <c r="G235" s="29">
        <v>3353607</v>
      </c>
      <c r="H235" s="29">
        <v>6066330</v>
      </c>
      <c r="I235" s="29">
        <v>46810423</v>
      </c>
      <c r="J235" s="29">
        <v>439961560.5</v>
      </c>
      <c r="K235" s="29">
        <v>0</v>
      </c>
      <c r="L235" s="30">
        <f t="shared" si="36"/>
        <v>508736623.5</v>
      </c>
    </row>
    <row r="236" spans="2:12" outlineLevel="2">
      <c r="B236" s="26" t="s">
        <v>225</v>
      </c>
      <c r="C236" s="27">
        <v>824001398</v>
      </c>
      <c r="D236" s="28" t="s">
        <v>58</v>
      </c>
      <c r="E236" s="29">
        <v>17910949</v>
      </c>
      <c r="F236" s="29">
        <v>4524496</v>
      </c>
      <c r="G236" s="29">
        <v>4354072</v>
      </c>
      <c r="H236" s="29">
        <v>926188</v>
      </c>
      <c r="I236" s="29">
        <v>9292094</v>
      </c>
      <c r="J236" s="29">
        <v>23041910</v>
      </c>
      <c r="K236" s="29">
        <v>-128075</v>
      </c>
      <c r="L236" s="30">
        <f t="shared" si="36"/>
        <v>59921634</v>
      </c>
    </row>
    <row r="237" spans="2:12" outlineLevel="2">
      <c r="B237" s="26" t="s">
        <v>225</v>
      </c>
      <c r="C237" s="27">
        <v>830003564</v>
      </c>
      <c r="D237" s="28" t="s">
        <v>46</v>
      </c>
      <c r="E237" s="29">
        <v>2006277213</v>
      </c>
      <c r="F237" s="29">
        <v>1786678545.6100001</v>
      </c>
      <c r="G237" s="29">
        <v>1173773414</v>
      </c>
      <c r="H237" s="29">
        <v>1996714217</v>
      </c>
      <c r="I237" s="29">
        <v>327703128.06999999</v>
      </c>
      <c r="J237" s="29">
        <v>592725165.08000004</v>
      </c>
      <c r="K237" s="29">
        <v>-5956938132.3999996</v>
      </c>
      <c r="L237" s="30">
        <f t="shared" si="36"/>
        <v>1926933550.3600006</v>
      </c>
    </row>
    <row r="238" spans="2:12" outlineLevel="2">
      <c r="B238" s="26" t="s">
        <v>225</v>
      </c>
      <c r="C238" s="27">
        <v>830113831</v>
      </c>
      <c r="D238" s="28" t="s">
        <v>59</v>
      </c>
      <c r="E238" s="29">
        <v>8672072</v>
      </c>
      <c r="F238" s="29">
        <v>8758952</v>
      </c>
      <c r="G238" s="29">
        <v>2431303</v>
      </c>
      <c r="H238" s="29">
        <v>6231226</v>
      </c>
      <c r="I238" s="29">
        <v>12317298.6</v>
      </c>
      <c r="J238" s="29">
        <v>5753652</v>
      </c>
      <c r="K238" s="29">
        <v>0</v>
      </c>
      <c r="L238" s="30">
        <f t="shared" si="36"/>
        <v>44164503.600000001</v>
      </c>
    </row>
    <row r="239" spans="2:12" outlineLevel="2">
      <c r="B239" s="26" t="s">
        <v>225</v>
      </c>
      <c r="C239" s="27">
        <v>837000084</v>
      </c>
      <c r="D239" s="28" t="s">
        <v>60</v>
      </c>
      <c r="E239" s="29">
        <v>1232200</v>
      </c>
      <c r="F239" s="29">
        <v>3379612</v>
      </c>
      <c r="G239" s="29">
        <v>24864679</v>
      </c>
      <c r="H239" s="29">
        <v>18142532</v>
      </c>
      <c r="I239" s="29">
        <v>0</v>
      </c>
      <c r="J239" s="29">
        <v>87730903.049999997</v>
      </c>
      <c r="K239" s="29">
        <v>-33297653</v>
      </c>
      <c r="L239" s="30">
        <f t="shared" si="36"/>
        <v>102052273.05000001</v>
      </c>
    </row>
    <row r="240" spans="2:12" outlineLevel="2">
      <c r="B240" s="26" t="s">
        <v>225</v>
      </c>
      <c r="C240" s="27">
        <v>839000495</v>
      </c>
      <c r="D240" s="28" t="s">
        <v>61</v>
      </c>
      <c r="E240" s="29">
        <v>14485133</v>
      </c>
      <c r="F240" s="29">
        <v>0</v>
      </c>
      <c r="G240" s="29">
        <v>10221490</v>
      </c>
      <c r="H240" s="29">
        <v>16200</v>
      </c>
      <c r="I240" s="29">
        <v>0</v>
      </c>
      <c r="J240" s="29">
        <v>0</v>
      </c>
      <c r="K240" s="29">
        <v>-333073</v>
      </c>
      <c r="L240" s="30">
        <f t="shared" si="36"/>
        <v>24389750</v>
      </c>
    </row>
    <row r="241" spans="2:12" outlineLevel="2">
      <c r="B241" s="26" t="s">
        <v>225</v>
      </c>
      <c r="C241" s="27">
        <v>860066942</v>
      </c>
      <c r="D241" s="28" t="s">
        <v>62</v>
      </c>
      <c r="E241" s="29">
        <v>276926434</v>
      </c>
      <c r="F241" s="29">
        <v>508811019</v>
      </c>
      <c r="G241" s="29">
        <v>454100720</v>
      </c>
      <c r="H241" s="29">
        <v>934665157</v>
      </c>
      <c r="I241" s="29">
        <v>270800997</v>
      </c>
      <c r="J241" s="29">
        <v>45925259.700000003</v>
      </c>
      <c r="K241" s="29">
        <v>-25870</v>
      </c>
      <c r="L241" s="30">
        <f t="shared" si="36"/>
        <v>2491203716.6999998</v>
      </c>
    </row>
    <row r="242" spans="2:12" outlineLevel="2">
      <c r="B242" s="26" t="s">
        <v>225</v>
      </c>
      <c r="C242" s="27">
        <v>890102044</v>
      </c>
      <c r="D242" s="28" t="s">
        <v>63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3713516.8</v>
      </c>
      <c r="K242" s="29">
        <v>0</v>
      </c>
      <c r="L242" s="30">
        <f t="shared" si="36"/>
        <v>3713516.8</v>
      </c>
    </row>
    <row r="243" spans="2:12" outlineLevel="2">
      <c r="B243" s="26" t="s">
        <v>225</v>
      </c>
      <c r="C243" s="27">
        <v>890303093</v>
      </c>
      <c r="D243" s="28" t="s">
        <v>64</v>
      </c>
      <c r="E243" s="29">
        <v>86200</v>
      </c>
      <c r="F243" s="29">
        <v>0</v>
      </c>
      <c r="G243" s="29">
        <v>20193677</v>
      </c>
      <c r="H243" s="29">
        <v>796643</v>
      </c>
      <c r="I243" s="29">
        <v>0</v>
      </c>
      <c r="J243" s="29">
        <v>14427522</v>
      </c>
      <c r="K243" s="29">
        <v>-3985641</v>
      </c>
      <c r="L243" s="30">
        <f t="shared" si="36"/>
        <v>31518401</v>
      </c>
    </row>
    <row r="244" spans="2:12" outlineLevel="2">
      <c r="B244" s="26" t="s">
        <v>225</v>
      </c>
      <c r="C244" s="27">
        <v>890500675</v>
      </c>
      <c r="D244" s="28" t="s">
        <v>65</v>
      </c>
      <c r="E244" s="29">
        <v>7449086</v>
      </c>
      <c r="F244" s="29">
        <v>75700</v>
      </c>
      <c r="G244" s="29">
        <v>17069245</v>
      </c>
      <c r="H244" s="29">
        <v>2589858</v>
      </c>
      <c r="I244" s="29">
        <v>52300</v>
      </c>
      <c r="J244" s="29">
        <v>1763945.2</v>
      </c>
      <c r="K244" s="29">
        <v>-11109291</v>
      </c>
      <c r="L244" s="30">
        <f t="shared" si="36"/>
        <v>17890843.199999999</v>
      </c>
    </row>
    <row r="245" spans="2:12" outlineLevel="2">
      <c r="B245" s="26" t="s">
        <v>225</v>
      </c>
      <c r="C245" s="27">
        <v>891600091</v>
      </c>
      <c r="D245" s="28" t="s">
        <v>66</v>
      </c>
      <c r="E245" s="29">
        <v>86200</v>
      </c>
      <c r="F245" s="29">
        <v>0</v>
      </c>
      <c r="G245" s="29">
        <v>8887948</v>
      </c>
      <c r="H245" s="29">
        <v>26248262</v>
      </c>
      <c r="I245" s="29">
        <v>0</v>
      </c>
      <c r="J245" s="29">
        <v>44650181</v>
      </c>
      <c r="K245" s="29">
        <v>0</v>
      </c>
      <c r="L245" s="30">
        <f t="shared" si="36"/>
        <v>79872591</v>
      </c>
    </row>
    <row r="246" spans="2:12" outlineLevel="2">
      <c r="B246" s="26" t="s">
        <v>225</v>
      </c>
      <c r="C246" s="27">
        <v>891856000</v>
      </c>
      <c r="D246" s="28" t="s">
        <v>67</v>
      </c>
      <c r="E246" s="29">
        <v>25673465</v>
      </c>
      <c r="F246" s="29">
        <v>8258427</v>
      </c>
      <c r="G246" s="29">
        <v>30669936</v>
      </c>
      <c r="H246" s="29">
        <v>134380639</v>
      </c>
      <c r="I246" s="29">
        <v>217529500</v>
      </c>
      <c r="J246" s="29">
        <v>157999803.84</v>
      </c>
      <c r="K246" s="29">
        <v>-103974580</v>
      </c>
      <c r="L246" s="30">
        <f t="shared" si="36"/>
        <v>470537190.84000003</v>
      </c>
    </row>
    <row r="247" spans="2:12" outlineLevel="2">
      <c r="B247" s="26" t="s">
        <v>225</v>
      </c>
      <c r="C247" s="27">
        <v>900156264</v>
      </c>
      <c r="D247" s="28" t="s">
        <v>68</v>
      </c>
      <c r="E247" s="29">
        <v>2441869329</v>
      </c>
      <c r="F247" s="29">
        <v>607835673</v>
      </c>
      <c r="G247" s="29">
        <v>331423006</v>
      </c>
      <c r="H247" s="29">
        <v>1130200039.3499999</v>
      </c>
      <c r="I247" s="29">
        <v>2509205043</v>
      </c>
      <c r="J247" s="29">
        <v>3649882547.0000076</v>
      </c>
      <c r="K247" s="29">
        <v>-414588070</v>
      </c>
      <c r="L247" s="30">
        <f t="shared" si="36"/>
        <v>10255827567.350008</v>
      </c>
    </row>
    <row r="248" spans="2:12" outlineLevel="2">
      <c r="B248" s="26" t="s">
        <v>225</v>
      </c>
      <c r="C248" s="27">
        <v>900226715</v>
      </c>
      <c r="D248" s="28" t="s">
        <v>69</v>
      </c>
      <c r="E248" s="46">
        <v>1368435072</v>
      </c>
      <c r="F248" s="46">
        <v>759653894</v>
      </c>
      <c r="G248" s="46">
        <v>493679276</v>
      </c>
      <c r="H248" s="46">
        <v>921036570</v>
      </c>
      <c r="I248" s="46">
        <v>1436283411.3699999</v>
      </c>
      <c r="J248" s="46">
        <v>2644711043.4799995</v>
      </c>
      <c r="K248" s="46">
        <v>-383230156</v>
      </c>
      <c r="L248" s="45">
        <f t="shared" si="36"/>
        <v>7240569110.8499994</v>
      </c>
    </row>
    <row r="249" spans="2:12" outlineLevel="2">
      <c r="B249" s="26" t="s">
        <v>225</v>
      </c>
      <c r="C249" s="27">
        <v>900298372</v>
      </c>
      <c r="D249" s="28" t="s">
        <v>47</v>
      </c>
      <c r="E249" s="46">
        <v>1918925440</v>
      </c>
      <c r="F249" s="46">
        <v>1534909031</v>
      </c>
      <c r="G249" s="46">
        <v>1894103405</v>
      </c>
      <c r="H249" s="46">
        <v>3338913426</v>
      </c>
      <c r="I249" s="46">
        <v>1942266582.8399999</v>
      </c>
      <c r="J249" s="46">
        <v>513695449.17000002</v>
      </c>
      <c r="K249" s="46">
        <v>-4214015382</v>
      </c>
      <c r="L249" s="45">
        <f t="shared" si="36"/>
        <v>6928797952.0100002</v>
      </c>
    </row>
    <row r="250" spans="2:12" outlineLevel="2">
      <c r="B250" s="26" t="s">
        <v>225</v>
      </c>
      <c r="C250" s="27">
        <v>900604350</v>
      </c>
      <c r="D250" s="28" t="s">
        <v>70</v>
      </c>
      <c r="E250" s="46">
        <v>21987453</v>
      </c>
      <c r="F250" s="46">
        <v>31309568</v>
      </c>
      <c r="G250" s="46">
        <v>114001898.14999999</v>
      </c>
      <c r="H250" s="46">
        <v>162441611.09</v>
      </c>
      <c r="I250" s="46">
        <v>302908233.48999995</v>
      </c>
      <c r="J250" s="46">
        <v>865324121.19000006</v>
      </c>
      <c r="K250" s="46">
        <v>-22450818</v>
      </c>
      <c r="L250" s="45">
        <f t="shared" si="36"/>
        <v>1475522066.9200001</v>
      </c>
    </row>
    <row r="251" spans="2:12" outlineLevel="2">
      <c r="B251" s="26" t="s">
        <v>225</v>
      </c>
      <c r="C251" s="27">
        <v>900914254</v>
      </c>
      <c r="D251" s="28" t="s">
        <v>71</v>
      </c>
      <c r="E251" s="46">
        <v>1037200</v>
      </c>
      <c r="F251" s="46">
        <v>143300</v>
      </c>
      <c r="G251" s="46">
        <v>249283</v>
      </c>
      <c r="H251" s="46">
        <v>0</v>
      </c>
      <c r="I251" s="46">
        <v>0</v>
      </c>
      <c r="J251" s="46">
        <v>0</v>
      </c>
      <c r="K251" s="46">
        <v>-632165.5</v>
      </c>
      <c r="L251" s="45">
        <f t="shared" si="36"/>
        <v>797617.5</v>
      </c>
    </row>
    <row r="252" spans="2:12" outlineLevel="2">
      <c r="B252" s="26" t="s">
        <v>225</v>
      </c>
      <c r="C252" s="27">
        <v>900935126</v>
      </c>
      <c r="D252" s="28" t="s">
        <v>72</v>
      </c>
      <c r="E252" s="46">
        <v>185294468</v>
      </c>
      <c r="F252" s="46">
        <v>238781665</v>
      </c>
      <c r="G252" s="46">
        <v>334073100</v>
      </c>
      <c r="H252" s="46">
        <v>288379198</v>
      </c>
      <c r="I252" s="46">
        <v>169502734</v>
      </c>
      <c r="J252" s="46">
        <v>820422701</v>
      </c>
      <c r="K252" s="46">
        <v>-33209309.93</v>
      </c>
      <c r="L252" s="45">
        <f t="shared" si="36"/>
        <v>2003244556.0699999</v>
      </c>
    </row>
    <row r="253" spans="2:12" outlineLevel="2">
      <c r="B253" s="26" t="s">
        <v>225</v>
      </c>
      <c r="C253" s="27">
        <v>901021565</v>
      </c>
      <c r="D253" s="28" t="s">
        <v>73</v>
      </c>
      <c r="E253" s="46">
        <v>64477558</v>
      </c>
      <c r="F253" s="46">
        <v>13291236</v>
      </c>
      <c r="G253" s="46">
        <v>24368911</v>
      </c>
      <c r="H253" s="46">
        <v>145235683</v>
      </c>
      <c r="I253" s="46">
        <v>60077777</v>
      </c>
      <c r="J253" s="46">
        <v>438428602</v>
      </c>
      <c r="K253" s="46">
        <v>-96606823</v>
      </c>
      <c r="L253" s="45">
        <f t="shared" si="36"/>
        <v>649272944</v>
      </c>
    </row>
    <row r="254" spans="2:12" outlineLevel="2">
      <c r="B254" s="26" t="s">
        <v>225</v>
      </c>
      <c r="C254" s="27">
        <v>901543211</v>
      </c>
      <c r="D254" s="28" t="s">
        <v>74</v>
      </c>
      <c r="E254" s="46">
        <v>1111603799</v>
      </c>
      <c r="F254" s="46">
        <v>54740919</v>
      </c>
      <c r="G254" s="46">
        <v>47159302</v>
      </c>
      <c r="H254" s="46">
        <v>1179638750</v>
      </c>
      <c r="I254" s="46">
        <v>1334729570</v>
      </c>
      <c r="J254" s="46">
        <v>1105229838.23</v>
      </c>
      <c r="K254" s="46">
        <v>0</v>
      </c>
      <c r="L254" s="45">
        <f t="shared" si="36"/>
        <v>4833102178.2299995</v>
      </c>
    </row>
    <row r="255" spans="2:12" ht="12.6" outlineLevel="2" thickBot="1">
      <c r="B255" s="26" t="s">
        <v>225</v>
      </c>
      <c r="C255" s="27">
        <v>901543761</v>
      </c>
      <c r="D255" s="28" t="s">
        <v>75</v>
      </c>
      <c r="E255" s="46">
        <v>6213495</v>
      </c>
      <c r="F255" s="46">
        <v>58066863</v>
      </c>
      <c r="G255" s="46">
        <v>121025986</v>
      </c>
      <c r="H255" s="46">
        <v>74497823</v>
      </c>
      <c r="I255" s="46">
        <v>16132789</v>
      </c>
      <c r="J255" s="46">
        <v>116996266</v>
      </c>
      <c r="K255" s="46">
        <v>-278782055</v>
      </c>
      <c r="L255" s="45">
        <f t="shared" si="36"/>
        <v>114151167</v>
      </c>
    </row>
    <row r="256" spans="2:12" ht="12.6" outlineLevel="1" thickBot="1">
      <c r="B256" s="36" t="s">
        <v>226</v>
      </c>
      <c r="C256" s="37"/>
      <c r="D256" s="37"/>
      <c r="E256" s="38">
        <f t="shared" ref="E256:L256" si="37">SUBTOTAL(9,E229:E255)</f>
        <v>11008132364</v>
      </c>
      <c r="F256" s="38">
        <f t="shared" si="37"/>
        <v>6875766611.6100006</v>
      </c>
      <c r="G256" s="38">
        <f t="shared" si="37"/>
        <v>6586924320.1499996</v>
      </c>
      <c r="H256" s="38">
        <f t="shared" si="37"/>
        <v>13124327494.440001</v>
      </c>
      <c r="I256" s="38">
        <f t="shared" si="37"/>
        <v>9865020357.5200005</v>
      </c>
      <c r="J256" s="38">
        <f t="shared" si="37"/>
        <v>12198945192.700006</v>
      </c>
      <c r="K256" s="38">
        <f t="shared" si="37"/>
        <v>-12499809933.83</v>
      </c>
      <c r="L256" s="39">
        <f t="shared" si="37"/>
        <v>47159306406.590012</v>
      </c>
    </row>
    <row r="257" spans="2:12" ht="12.6" outlineLevel="2" thickBot="1">
      <c r="B257" s="26" t="s">
        <v>227</v>
      </c>
      <c r="C257" s="27">
        <v>900298372</v>
      </c>
      <c r="D257" s="28" t="s">
        <v>47</v>
      </c>
      <c r="E257" s="46">
        <v>4928856132</v>
      </c>
      <c r="F257" s="46">
        <v>239546073</v>
      </c>
      <c r="G257" s="46">
        <v>124648997</v>
      </c>
      <c r="H257" s="46">
        <v>124648997</v>
      </c>
      <c r="I257" s="46">
        <v>263616470</v>
      </c>
      <c r="J257" s="46">
        <v>0</v>
      </c>
      <c r="K257" s="46">
        <v>-79443910</v>
      </c>
      <c r="L257" s="45">
        <f>SUM(E257:K257)</f>
        <v>5601872759</v>
      </c>
    </row>
    <row r="258" spans="2:12" ht="12.6" outlineLevel="1" thickBot="1">
      <c r="B258" s="36" t="s">
        <v>228</v>
      </c>
      <c r="C258" s="37"/>
      <c r="D258" s="37"/>
      <c r="E258" s="38">
        <f t="shared" ref="E258:L258" si="38">SUBTOTAL(9,E257:E257)</f>
        <v>4928856132</v>
      </c>
      <c r="F258" s="38">
        <f t="shared" si="38"/>
        <v>239546073</v>
      </c>
      <c r="G258" s="38">
        <f t="shared" si="38"/>
        <v>124648997</v>
      </c>
      <c r="H258" s="38">
        <f t="shared" si="38"/>
        <v>124648997</v>
      </c>
      <c r="I258" s="38">
        <f t="shared" si="38"/>
        <v>263616470</v>
      </c>
      <c r="J258" s="38">
        <f t="shared" si="38"/>
        <v>0</v>
      </c>
      <c r="K258" s="38">
        <f t="shared" si="38"/>
        <v>-79443910</v>
      </c>
      <c r="L258" s="39">
        <f t="shared" si="38"/>
        <v>5601872759</v>
      </c>
    </row>
    <row r="259" spans="2:12" ht="12.6" outlineLevel="2" thickBot="1">
      <c r="B259" s="26" t="s">
        <v>229</v>
      </c>
      <c r="C259" s="27">
        <v>900298372</v>
      </c>
      <c r="D259" s="28" t="s">
        <v>47</v>
      </c>
      <c r="E259" s="46">
        <v>1074297675</v>
      </c>
      <c r="F259" s="46">
        <v>0</v>
      </c>
      <c r="G259" s="46">
        <v>0</v>
      </c>
      <c r="H259" s="46">
        <v>0</v>
      </c>
      <c r="I259" s="46">
        <v>2580294</v>
      </c>
      <c r="J259" s="46">
        <v>0</v>
      </c>
      <c r="K259" s="46">
        <v>-286003750</v>
      </c>
      <c r="L259" s="45">
        <f>SUM(E259:K259)</f>
        <v>790874219</v>
      </c>
    </row>
    <row r="260" spans="2:12" ht="12.6" outlineLevel="1" thickBot="1">
      <c r="B260" s="36" t="s">
        <v>230</v>
      </c>
      <c r="C260" s="37"/>
      <c r="D260" s="37"/>
      <c r="E260" s="38">
        <f t="shared" ref="E260:L260" si="39">SUBTOTAL(9,E259:E259)</f>
        <v>1074297675</v>
      </c>
      <c r="F260" s="38">
        <f t="shared" si="39"/>
        <v>0</v>
      </c>
      <c r="G260" s="38">
        <f t="shared" si="39"/>
        <v>0</v>
      </c>
      <c r="H260" s="38">
        <f t="shared" si="39"/>
        <v>0</v>
      </c>
      <c r="I260" s="38">
        <f t="shared" si="39"/>
        <v>2580294</v>
      </c>
      <c r="J260" s="38">
        <f t="shared" si="39"/>
        <v>0</v>
      </c>
      <c r="K260" s="38">
        <f t="shared" si="39"/>
        <v>-286003750</v>
      </c>
      <c r="L260" s="39">
        <f t="shared" si="39"/>
        <v>790874219</v>
      </c>
    </row>
    <row r="261" spans="2:12" ht="12.6" thickBot="1">
      <c r="B261" s="36" t="s">
        <v>231</v>
      </c>
      <c r="C261" s="37"/>
      <c r="D261" s="37"/>
      <c r="E261" s="38">
        <f t="shared" ref="E261:L261" si="40">SUBTOTAL(9,E8:E259)</f>
        <v>43705855258</v>
      </c>
      <c r="F261" s="38">
        <f t="shared" si="40"/>
        <v>14368974626.610001</v>
      </c>
      <c r="G261" s="38">
        <f t="shared" si="40"/>
        <v>13858254682.15</v>
      </c>
      <c r="H261" s="38">
        <f t="shared" si="40"/>
        <v>28487036970.060001</v>
      </c>
      <c r="I261" s="38">
        <f t="shared" si="40"/>
        <v>30654594458.98</v>
      </c>
      <c r="J261" s="38">
        <f t="shared" si="40"/>
        <v>157739571724.98004</v>
      </c>
      <c r="K261" s="38">
        <f t="shared" si="40"/>
        <v>-19647915572.400002</v>
      </c>
      <c r="L261" s="39">
        <f t="shared" si="40"/>
        <v>269166372148.38007</v>
      </c>
    </row>
    <row r="262" spans="2:12">
      <c r="B262" s="47"/>
      <c r="C262" s="48"/>
      <c r="D262" s="49"/>
      <c r="E262" s="50"/>
      <c r="F262" s="50"/>
      <c r="G262" s="50"/>
      <c r="H262" s="50"/>
      <c r="I262" s="50"/>
      <c r="J262" s="50"/>
      <c r="K262" s="50"/>
      <c r="L262" s="50"/>
    </row>
    <row r="263" spans="2:12" ht="12.6" thickBot="1">
      <c r="B263" s="47"/>
      <c r="C263" s="48"/>
      <c r="D263" s="49"/>
      <c r="E263" s="50"/>
      <c r="F263" s="50"/>
      <c r="G263" s="50"/>
      <c r="H263" s="50"/>
      <c r="I263" s="50"/>
      <c r="J263" s="50"/>
      <c r="K263" s="50"/>
      <c r="L263" s="50"/>
    </row>
    <row r="264" spans="2:12" ht="12.6" thickBot="1">
      <c r="B264" s="51" t="s">
        <v>232</v>
      </c>
      <c r="C264" s="52"/>
      <c r="D264" s="53"/>
      <c r="E264" s="17" t="s">
        <v>8</v>
      </c>
      <c r="F264" s="18" t="s">
        <v>9</v>
      </c>
      <c r="G264" s="18" t="s">
        <v>10</v>
      </c>
      <c r="H264" s="18" t="s">
        <v>11</v>
      </c>
      <c r="I264" s="18" t="s">
        <v>12</v>
      </c>
      <c r="J264" s="19" t="s">
        <v>13</v>
      </c>
      <c r="K264" s="18" t="s">
        <v>14</v>
      </c>
      <c r="L264" s="18" t="s">
        <v>233</v>
      </c>
    </row>
    <row r="265" spans="2:12" ht="12.6" thickBot="1">
      <c r="B265" s="26" t="s">
        <v>234</v>
      </c>
      <c r="C265" s="27">
        <v>899999061</v>
      </c>
      <c r="D265" s="28" t="s">
        <v>235</v>
      </c>
      <c r="E265" s="29">
        <v>367583131</v>
      </c>
      <c r="F265" s="29">
        <v>450088152</v>
      </c>
      <c r="G265" s="29">
        <v>0</v>
      </c>
      <c r="H265" s="29">
        <v>0</v>
      </c>
      <c r="I265" s="29"/>
      <c r="J265" s="29"/>
      <c r="K265" s="29"/>
      <c r="L265" s="30">
        <f>SUM(E265:K265)</f>
        <v>817671283</v>
      </c>
    </row>
    <row r="266" spans="2:12" s="47" customFormat="1" ht="12.6" thickBot="1">
      <c r="B266" s="36" t="s">
        <v>236</v>
      </c>
      <c r="C266" s="54"/>
      <c r="D266" s="55"/>
      <c r="E266" s="56">
        <f t="shared" ref="E266:L266" si="41">SUM(E265:E265)</f>
        <v>367583131</v>
      </c>
      <c r="F266" s="56">
        <f t="shared" si="41"/>
        <v>450088152</v>
      </c>
      <c r="G266" s="56">
        <f t="shared" si="41"/>
        <v>0</v>
      </c>
      <c r="H266" s="56">
        <f t="shared" si="41"/>
        <v>0</v>
      </c>
      <c r="I266" s="56">
        <f t="shared" si="41"/>
        <v>0</v>
      </c>
      <c r="J266" s="56">
        <f t="shared" si="41"/>
        <v>0</v>
      </c>
      <c r="K266" s="56">
        <f t="shared" si="41"/>
        <v>0</v>
      </c>
      <c r="L266" s="57">
        <f t="shared" si="41"/>
        <v>817671283</v>
      </c>
    </row>
    <row r="267" spans="2:12" ht="12.6" thickBot="1"/>
    <row r="268" spans="2:12" ht="13.9" customHeight="1" thickBot="1">
      <c r="B268" s="36" t="s">
        <v>237</v>
      </c>
      <c r="C268" s="58"/>
      <c r="D268" s="58"/>
      <c r="E268" s="56">
        <f t="shared" ref="E268:L268" si="42">+E266+E261</f>
        <v>44073438389</v>
      </c>
      <c r="F268" s="56">
        <f t="shared" si="42"/>
        <v>14819062778.610001</v>
      </c>
      <c r="G268" s="56">
        <f t="shared" si="42"/>
        <v>13858254682.15</v>
      </c>
      <c r="H268" s="56">
        <f t="shared" si="42"/>
        <v>28487036970.060001</v>
      </c>
      <c r="I268" s="56">
        <f t="shared" si="42"/>
        <v>30654594458.98</v>
      </c>
      <c r="J268" s="56">
        <f t="shared" si="42"/>
        <v>157739571724.98004</v>
      </c>
      <c r="K268" s="56">
        <f t="shared" si="42"/>
        <v>-19647915572.400002</v>
      </c>
      <c r="L268" s="57">
        <f t="shared" si="42"/>
        <v>269984043431.38007</v>
      </c>
    </row>
    <row r="269" spans="2:12">
      <c r="B269" s="59"/>
      <c r="C269" s="60"/>
      <c r="D269" s="49"/>
      <c r="E269" s="50"/>
      <c r="F269" s="50"/>
      <c r="G269" s="50"/>
      <c r="H269" s="50"/>
      <c r="I269" s="50"/>
      <c r="J269" s="50"/>
      <c r="K269" s="50"/>
      <c r="L269" s="50"/>
    </row>
    <row r="270" spans="2:12">
      <c r="B270" s="59"/>
      <c r="C270" s="60"/>
      <c r="D270" s="49"/>
      <c r="E270" s="50"/>
      <c r="F270" s="50"/>
      <c r="G270" s="50"/>
      <c r="H270" s="50"/>
      <c r="I270" s="50"/>
      <c r="J270" s="50"/>
      <c r="K270" s="50"/>
      <c r="L270" s="50"/>
    </row>
    <row r="271" spans="2:12">
      <c r="C271" s="61"/>
      <c r="D271" s="62"/>
      <c r="E271" s="63"/>
      <c r="F271" s="63"/>
      <c r="G271" s="63"/>
      <c r="H271" s="63"/>
      <c r="I271" s="63"/>
      <c r="J271" s="63"/>
      <c r="K271" s="63"/>
      <c r="L271" s="63"/>
    </row>
    <row r="272" spans="2:12" s="1" customFormat="1">
      <c r="B272" s="2" t="s">
        <v>238</v>
      </c>
      <c r="C272" s="3"/>
      <c r="D272" s="5"/>
      <c r="E272" s="7"/>
      <c r="F272" s="7"/>
      <c r="G272" s="7"/>
      <c r="H272" s="7"/>
      <c r="I272" s="7"/>
      <c r="J272" s="7"/>
      <c r="K272" s="7"/>
      <c r="L272" s="7"/>
    </row>
    <row r="273" spans="2:12" s="1" customFormat="1">
      <c r="B273" s="1" t="s">
        <v>239</v>
      </c>
      <c r="C273" s="3"/>
      <c r="D273" s="5"/>
      <c r="E273" s="7"/>
      <c r="F273" s="7"/>
      <c r="G273" s="7"/>
      <c r="H273" s="7"/>
      <c r="I273" s="7"/>
      <c r="J273" s="7"/>
      <c r="K273" s="7"/>
      <c r="L273" s="7"/>
    </row>
    <row r="274" spans="2:12" s="1" customFormat="1">
      <c r="B274" s="1" t="s">
        <v>240</v>
      </c>
      <c r="C274" s="3"/>
      <c r="D274" s="5"/>
      <c r="E274" s="7"/>
      <c r="F274" s="7"/>
      <c r="G274" s="7"/>
      <c r="H274" s="7"/>
      <c r="I274" s="7"/>
      <c r="J274" s="7"/>
      <c r="K274" s="7"/>
      <c r="L274" s="7"/>
    </row>
    <row r="275" spans="2:12" s="1" customFormat="1" ht="13.15" customHeight="1">
      <c r="C275" s="3"/>
      <c r="D275" s="5"/>
      <c r="E275" s="7"/>
      <c r="F275" s="7"/>
      <c r="G275" s="7"/>
      <c r="H275" s="7"/>
      <c r="I275" s="7"/>
      <c r="J275" s="7"/>
      <c r="K275" s="7"/>
      <c r="L275" s="7"/>
    </row>
    <row r="276" spans="2:12" s="1" customFormat="1">
      <c r="B276" s="2" t="s">
        <v>241</v>
      </c>
      <c r="C276" s="3"/>
      <c r="D276" s="5"/>
      <c r="E276" s="7"/>
      <c r="F276" s="7"/>
      <c r="G276" s="7"/>
      <c r="H276" s="7"/>
      <c r="I276" s="7"/>
      <c r="J276" s="7"/>
      <c r="K276" s="7"/>
      <c r="L276" s="7"/>
    </row>
    <row r="277" spans="2:12" s="1" customFormat="1" ht="11.45" customHeight="1">
      <c r="B277" s="1" t="s">
        <v>242</v>
      </c>
      <c r="C277" s="3"/>
      <c r="D277" s="5"/>
      <c r="E277" s="7"/>
      <c r="F277" s="7"/>
      <c r="G277" s="7"/>
      <c r="H277" s="7"/>
      <c r="I277" s="7"/>
      <c r="J277" s="7"/>
      <c r="K277" s="7"/>
      <c r="L277" s="7"/>
    </row>
    <row r="278" spans="2:12" s="1" customFormat="1" ht="9" customHeight="1">
      <c r="B278" s="1" t="s">
        <v>240</v>
      </c>
      <c r="C278" s="3"/>
      <c r="D278" s="5"/>
      <c r="E278" s="7"/>
      <c r="F278" s="7"/>
      <c r="G278" s="7"/>
      <c r="H278" s="7"/>
      <c r="I278" s="7"/>
      <c r="J278" s="7"/>
      <c r="K278" s="7"/>
      <c r="L278" s="7"/>
    </row>
    <row r="279" spans="2:12" s="1" customFormat="1">
      <c r="C279" s="4"/>
      <c r="D279" s="6"/>
      <c r="E279" s="7"/>
      <c r="F279" s="7"/>
      <c r="G279" s="7"/>
      <c r="H279" s="7"/>
      <c r="I279" s="7"/>
      <c r="J279" s="7"/>
      <c r="K279" s="7"/>
      <c r="L279" s="7"/>
    </row>
  </sheetData>
  <pageMargins left="0.94488188976377963" right="0.23622047244094491" top="0.74803149606299213" bottom="0.74803149606299213" header="0.31496062992125984" footer="0.31496062992125984"/>
  <pageSetup paperSize="5" scale="69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financiera6</dc:creator>
  <cp:keywords/>
  <dc:description/>
  <cp:lastModifiedBy>Ana Lucia Quintero Mojica</cp:lastModifiedBy>
  <cp:revision/>
  <dcterms:created xsi:type="dcterms:W3CDTF">2017-11-16T14:43:06Z</dcterms:created>
  <dcterms:modified xsi:type="dcterms:W3CDTF">2025-11-13T17:26:49Z</dcterms:modified>
  <cp:category/>
  <cp:contentStatus/>
</cp:coreProperties>
</file>